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harts/chart12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3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harts/chart14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5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4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harts/chart16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7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5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harts/chart18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6.xml" ContentType="application/vnd.openxmlformats-officedocument.drawing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harts/chart19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0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7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1.xml" ContentType="application/vnd.openxmlformats-officedocument.spreadsheetml.comments+xml"/>
  <Override PartName="/xl/charts/chart21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2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8.xml" ContentType="application/vnd.openxmlformats-officedocument.drawing+xml"/>
  <Override PartName="/xl/tables/table18.xml" ContentType="application/vnd.openxmlformats-officedocument.spreadsheetml.table+xml"/>
  <Override PartName="/xl/charts/chart23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9.xml" ContentType="application/vnd.openxmlformats-officedocument.drawing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harts/chart24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0.xml" ContentType="application/vnd.openxmlformats-officedocument.drawing+xml"/>
  <Override PartName="/xl/tables/table23.xml" ContentType="application/vnd.openxmlformats-officedocument.spreadsheetml.table+xml"/>
  <Override PartName="/xl/comments2.xml" ContentType="application/vnd.openxmlformats-officedocument.spreadsheetml.comments+xml"/>
  <Override PartName="/xl/charts/chart25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Ex2.xml" ContentType="application/vnd.ms-office.chartex+xml"/>
  <Override PartName="/xl/charts/style27.xml" ContentType="application/vnd.ms-office.chartstyle+xml"/>
  <Override PartName="/xl/charts/colors27.xml" ContentType="application/vnd.ms-office.chartcolorsty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64011"/>
  <mc:AlternateContent xmlns:mc="http://schemas.openxmlformats.org/markup-compatibility/2006">
    <mc:Choice Requires="x15">
      <x15ac:absPath xmlns:x15ac="http://schemas.microsoft.com/office/spreadsheetml/2010/11/ac" url="T:\SEKTION IV\IV.2\Asyl_Migration\25 Q 3\"/>
    </mc:Choice>
  </mc:AlternateContent>
  <bookViews>
    <workbookView xWindow="0" yWindow="0" windowWidth="38400" windowHeight="17265" tabRatio="842"/>
  </bookViews>
  <sheets>
    <sheet name="Asyl und Migrationsbericht" sheetId="16" r:id="rId1"/>
    <sheet name="(0) AA EU 2023" sheetId="3" state="hidden" r:id="rId2"/>
    <sheet name="(1) AA EU 2024" sheetId="4" r:id="rId3"/>
    <sheet name="(2) AA EU 2025" sheetId="23" r:id="rId4"/>
    <sheet name="(3) AA EUMS 2015-2025" sheetId="15" r:id="rId5"/>
    <sheet name="(4) Migrationsrouten EU" sheetId="14" r:id="rId6"/>
    <sheet name="(5) AA und Aufgriffe AT" sheetId="17" r:id="rId7"/>
    <sheet name="(6) Herkunftsländer AA in AT" sheetId="6" r:id="rId8"/>
    <sheet name="(7) Nationale Zahlen AT" sheetId="20" r:id="rId9"/>
    <sheet name="(8) UA StA EUMS 2025" sheetId="9" r:id="rId10"/>
    <sheet name="BEARBEITUNG" sheetId="22" state="hidden" r:id="rId11"/>
  </sheets>
  <definedNames>
    <definedName name="_xlnm._FilterDatabase" localSheetId="1" hidden="1">'(0) AA EU 2023'!$A$4:$D$33</definedName>
    <definedName name="_xlnm._FilterDatabase" localSheetId="2" hidden="1">'(1) AA EU 2024'!$A$4:$D$33</definedName>
    <definedName name="_xlnm._FilterDatabase" localSheetId="3" hidden="1">'(2) AA EU 2025'!$A$4:$D$33</definedName>
    <definedName name="_xlnm._FilterDatabase" localSheetId="4" hidden="1">'(3) AA EUMS 2015-2025'!$V$4:$W$4</definedName>
    <definedName name="_xlnm._FilterDatabase" localSheetId="9" hidden="1">'(8) UA StA EUMS 2025'!$A$4:$E$33</definedName>
    <definedName name="_xlnm._FilterDatabase" localSheetId="10" hidden="1">BEARBEITUNG!$R$4:$S$33</definedName>
    <definedName name="_xlchart.v1.0" hidden="1">'(8) UA StA EUMS 2025'!$A$5:$A$33</definedName>
    <definedName name="_xlchart.v1.1" hidden="1">'(8) UA StA EUMS 2025'!$B$5:$B$33</definedName>
    <definedName name="_xlchart.v1.2" hidden="1">'(8) UA StA EUMS 2025'!$A$5:$A$33</definedName>
    <definedName name="_xlchart.v1.3" hidden="1">'(8) UA StA EUMS 2025'!$B$5:$B$33</definedName>
    <definedName name="_xlnm.Print_Area" localSheetId="0">'Asyl und Migrationsbericht'!$A$1:$M$364</definedName>
  </definedNames>
  <calcPr calcId="162913"/>
</workbook>
</file>

<file path=xl/calcChain.xml><?xml version="1.0" encoding="utf-8"?>
<calcChain xmlns="http://schemas.openxmlformats.org/spreadsheetml/2006/main">
  <c r="M123" i="16" l="1"/>
  <c r="M124" i="16"/>
  <c r="M125" i="16"/>
  <c r="M126" i="16"/>
  <c r="M127" i="16"/>
  <c r="M133" i="16"/>
  <c r="M132" i="16"/>
  <c r="M131" i="16"/>
  <c r="M130" i="16"/>
  <c r="M129" i="16"/>
  <c r="M128" i="16"/>
  <c r="L16" i="17" l="1"/>
  <c r="D5" i="23"/>
  <c r="J115" i="16" l="1"/>
  <c r="J13" i="20"/>
  <c r="C126" i="22"/>
  <c r="F103" i="22" s="1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5" i="15"/>
  <c r="D5" i="15"/>
  <c r="T34" i="22"/>
  <c r="K195" i="16" l="1"/>
  <c r="E33" i="20"/>
  <c r="D27" i="20"/>
  <c r="E27" i="20"/>
  <c r="G27" i="20"/>
  <c r="H27" i="20"/>
  <c r="I27" i="20"/>
  <c r="J27" i="20"/>
  <c r="F27" i="20"/>
  <c r="E67" i="22"/>
  <c r="B40" i="23" l="1"/>
  <c r="B41" i="23"/>
  <c r="B42" i="23"/>
  <c r="B43" i="23"/>
  <c r="B44" i="23"/>
  <c r="B39" i="23"/>
  <c r="A41" i="23"/>
  <c r="A42" i="23"/>
  <c r="A43" i="23"/>
  <c r="A44" i="23"/>
  <c r="A45" i="23"/>
  <c r="A40" i="23"/>
  <c r="A39" i="23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5" i="15"/>
  <c r="D6" i="23"/>
  <c r="D9" i="23"/>
  <c r="D7" i="23"/>
  <c r="D8" i="23"/>
  <c r="D10" i="23"/>
  <c r="D13" i="23"/>
  <c r="D12" i="23"/>
  <c r="D11" i="23"/>
  <c r="D14" i="23"/>
  <c r="D16" i="23"/>
  <c r="D15" i="23"/>
  <c r="D17" i="23"/>
  <c r="D18" i="23"/>
  <c r="D19" i="23"/>
  <c r="D22" i="23"/>
  <c r="D21" i="23"/>
  <c r="D24" i="23"/>
  <c r="D23" i="23"/>
  <c r="D25" i="23"/>
  <c r="D26" i="23"/>
  <c r="D20" i="23"/>
  <c r="D27" i="23"/>
  <c r="D28" i="23"/>
  <c r="D29" i="23"/>
  <c r="D30" i="23"/>
  <c r="D31" i="23"/>
  <c r="D32" i="23"/>
  <c r="D33" i="23"/>
  <c r="E6" i="9"/>
  <c r="E11" i="9"/>
  <c r="E7" i="9"/>
  <c r="E12" i="9"/>
  <c r="E9" i="9"/>
  <c r="E8" i="9"/>
  <c r="E10" i="9"/>
  <c r="E14" i="9"/>
  <c r="E13" i="9"/>
  <c r="E16" i="9"/>
  <c r="E15" i="9"/>
  <c r="E17" i="9"/>
  <c r="E18" i="9"/>
  <c r="E19" i="9"/>
  <c r="E20" i="9"/>
  <c r="E21" i="9"/>
  <c r="E22" i="9"/>
  <c r="E23" i="9"/>
  <c r="E24" i="9"/>
  <c r="E25" i="9"/>
  <c r="E27" i="9"/>
  <c r="E28" i="9"/>
  <c r="E26" i="9"/>
  <c r="E29" i="9"/>
  <c r="E30" i="9"/>
  <c r="E31" i="9"/>
  <c r="E32" i="9"/>
  <c r="E33" i="9"/>
  <c r="E5" i="9"/>
  <c r="C10" i="23"/>
  <c r="C12" i="23"/>
  <c r="C13" i="23"/>
  <c r="C14" i="23"/>
  <c r="C16" i="23"/>
  <c r="C15" i="23"/>
  <c r="C17" i="23"/>
  <c r="C18" i="23"/>
  <c r="C22" i="23"/>
  <c r="C19" i="23"/>
  <c r="C21" i="23"/>
  <c r="C23" i="23"/>
  <c r="C24" i="23"/>
  <c r="C25" i="23"/>
  <c r="C26" i="23"/>
  <c r="C20" i="23"/>
  <c r="C27" i="23"/>
  <c r="C28" i="23"/>
  <c r="C29" i="23"/>
  <c r="C30" i="23"/>
  <c r="C31" i="23"/>
  <c r="C32" i="23"/>
  <c r="C33" i="23"/>
  <c r="C6" i="23"/>
  <c r="C8" i="23"/>
  <c r="C11" i="23"/>
  <c r="C9" i="23"/>
  <c r="C7" i="23"/>
  <c r="C5" i="23"/>
  <c r="F17" i="14"/>
  <c r="C18" i="9"/>
  <c r="C33" i="9"/>
  <c r="C30" i="9"/>
  <c r="C32" i="9"/>
  <c r="C29" i="9"/>
  <c r="C31" i="9"/>
  <c r="C26" i="9"/>
  <c r="C28" i="9"/>
  <c r="C25" i="9"/>
  <c r="C27" i="9"/>
  <c r="C24" i="9"/>
  <c r="C23" i="9"/>
  <c r="C22" i="9"/>
  <c r="C19" i="9"/>
  <c r="C21" i="9"/>
  <c r="C20" i="9"/>
  <c r="C16" i="9"/>
  <c r="C17" i="9"/>
  <c r="C15" i="9"/>
  <c r="C14" i="9"/>
  <c r="C13" i="9"/>
  <c r="C9" i="9"/>
  <c r="C10" i="9"/>
  <c r="C12" i="9"/>
  <c r="C8" i="9"/>
  <c r="C11" i="9"/>
  <c r="C7" i="9"/>
  <c r="C6" i="9"/>
  <c r="C5" i="9"/>
  <c r="C34" i="9" l="1"/>
  <c r="I116" i="22"/>
  <c r="G8" i="17" l="1"/>
  <c r="H8" i="17"/>
  <c r="I8" i="17"/>
  <c r="J8" i="17"/>
  <c r="K8" i="17"/>
  <c r="L8" i="17"/>
  <c r="M8" i="17"/>
  <c r="A1" i="23"/>
  <c r="I7" i="20" l="1"/>
  <c r="H7" i="20"/>
  <c r="H65" i="16" s="1"/>
  <c r="E79" i="22"/>
  <c r="J40" i="15" l="1"/>
  <c r="B18" i="15" s="1"/>
  <c r="J41" i="15"/>
  <c r="B20" i="15" s="1"/>
  <c r="J42" i="15"/>
  <c r="B17" i="15" s="1"/>
  <c r="J43" i="15"/>
  <c r="B30" i="15" s="1"/>
  <c r="J44" i="15"/>
  <c r="B28" i="15" s="1"/>
  <c r="J45" i="15"/>
  <c r="B19" i="15" s="1"/>
  <c r="J46" i="15"/>
  <c r="B13" i="15" s="1"/>
  <c r="J47" i="15"/>
  <c r="B32" i="15" s="1"/>
  <c r="J48" i="15"/>
  <c r="B11" i="15" s="1"/>
  <c r="J49" i="15"/>
  <c r="B31" i="15" s="1"/>
  <c r="J50" i="15"/>
  <c r="B6" i="15" s="1"/>
  <c r="J51" i="15"/>
  <c r="B14" i="15" s="1"/>
  <c r="J52" i="15"/>
  <c r="B7" i="15" s="1"/>
  <c r="J53" i="15"/>
  <c r="B12" i="15" s="1"/>
  <c r="J54" i="15"/>
  <c r="B15" i="15" s="1"/>
  <c r="J55" i="15"/>
  <c r="B24" i="15" s="1"/>
  <c r="J56" i="15"/>
  <c r="B22" i="15" s="1"/>
  <c r="J57" i="15"/>
  <c r="B23" i="15" s="1"/>
  <c r="J58" i="15"/>
  <c r="B33" i="15" s="1"/>
  <c r="J59" i="15"/>
  <c r="B21" i="15" s="1"/>
  <c r="J60" i="15"/>
  <c r="B26" i="15" s="1"/>
  <c r="J61" i="15"/>
  <c r="B29" i="15" s="1"/>
  <c r="J62" i="15"/>
  <c r="B16" i="15" s="1"/>
  <c r="J63" i="15"/>
  <c r="B27" i="15" s="1"/>
  <c r="J64" i="15"/>
  <c r="B25" i="15" s="1"/>
  <c r="J65" i="15"/>
  <c r="B5" i="15" s="1"/>
  <c r="J66" i="15"/>
  <c r="B9" i="15" s="1"/>
  <c r="J67" i="15"/>
  <c r="B10" i="15" s="1"/>
  <c r="J39" i="15"/>
  <c r="B8" i="15" s="1"/>
  <c r="D7" i="15"/>
  <c r="K15" i="17" s="1"/>
  <c r="D6" i="15"/>
  <c r="D10" i="15"/>
  <c r="D8" i="15"/>
  <c r="D11" i="15"/>
  <c r="D9" i="15"/>
  <c r="D14" i="15"/>
  <c r="D12" i="15"/>
  <c r="D13" i="15"/>
  <c r="D15" i="15"/>
  <c r="D16" i="15"/>
  <c r="D18" i="15"/>
  <c r="D28" i="15"/>
  <c r="D17" i="15"/>
  <c r="D19" i="15"/>
  <c r="D20" i="15"/>
  <c r="D22" i="15"/>
  <c r="D23" i="15"/>
  <c r="D21" i="15"/>
  <c r="D24" i="15"/>
  <c r="D25" i="15"/>
  <c r="D26" i="15"/>
  <c r="D29" i="15"/>
  <c r="D27" i="15"/>
  <c r="D30" i="15"/>
  <c r="D31" i="15"/>
  <c r="D32" i="15"/>
  <c r="D33" i="15"/>
  <c r="C10" i="15"/>
  <c r="C8" i="15"/>
  <c r="C11" i="15"/>
  <c r="C9" i="15"/>
  <c r="C14" i="15"/>
  <c r="C12" i="15"/>
  <c r="C13" i="15"/>
  <c r="C15" i="15"/>
  <c r="C16" i="15"/>
  <c r="C18" i="15"/>
  <c r="C28" i="15"/>
  <c r="C17" i="15"/>
  <c r="C19" i="15"/>
  <c r="C20" i="15"/>
  <c r="C22" i="15"/>
  <c r="C23" i="15"/>
  <c r="C21" i="15"/>
  <c r="C24" i="15"/>
  <c r="C25" i="15"/>
  <c r="C26" i="15"/>
  <c r="C29" i="15"/>
  <c r="C27" i="15"/>
  <c r="C30" i="15"/>
  <c r="C31" i="15"/>
  <c r="C32" i="15"/>
  <c r="C33" i="15"/>
  <c r="C7" i="15"/>
  <c r="J15" i="17" s="1"/>
  <c r="C6" i="15"/>
  <c r="C5" i="15"/>
  <c r="J195" i="16"/>
  <c r="I195" i="16"/>
  <c r="K10" i="16"/>
  <c r="B16" i="6"/>
  <c r="C16" i="6"/>
  <c r="D16" i="6"/>
  <c r="E16" i="6"/>
  <c r="F16" i="6"/>
  <c r="G16" i="6"/>
  <c r="H16" i="6"/>
  <c r="I16" i="6"/>
  <c r="J16" i="6"/>
  <c r="K16" i="6"/>
  <c r="L16" i="6"/>
  <c r="L27" i="20"/>
  <c r="L71" i="16" s="1"/>
  <c r="L28" i="20"/>
  <c r="L72" i="16" s="1"/>
  <c r="L29" i="20"/>
  <c r="L73" i="16" s="1"/>
  <c r="L30" i="20"/>
  <c r="L74" i="16" s="1"/>
  <c r="L31" i="20"/>
  <c r="L75" i="16" s="1"/>
  <c r="L32" i="20"/>
  <c r="L76" i="16" s="1"/>
  <c r="K19" i="20"/>
  <c r="K106" i="16" s="1"/>
  <c r="K20" i="20"/>
  <c r="K107" i="16" s="1"/>
  <c r="K21" i="20"/>
  <c r="K108" i="16" s="1"/>
  <c r="K22" i="20"/>
  <c r="K109" i="16" s="1"/>
  <c r="I65" i="16"/>
  <c r="B41" i="14"/>
  <c r="M338" i="16" s="1"/>
  <c r="M341" i="16" s="1"/>
  <c r="C41" i="14"/>
  <c r="M339" i="16" s="1"/>
  <c r="D41" i="14"/>
  <c r="M340" i="16" s="1"/>
  <c r="E41" i="14" l="1"/>
  <c r="B32" i="23"/>
  <c r="B25" i="23"/>
  <c r="B20" i="23"/>
  <c r="B23" i="23"/>
  <c r="B14" i="23"/>
  <c r="B7" i="23"/>
  <c r="L15" i="17"/>
  <c r="L10" i="16"/>
  <c r="B5" i="23" l="1"/>
  <c r="B6" i="23"/>
  <c r="B9" i="23"/>
  <c r="B16" i="23"/>
  <c r="B15" i="23"/>
  <c r="B12" i="23"/>
  <c r="B17" i="23"/>
  <c r="B18" i="23"/>
  <c r="B22" i="23"/>
  <c r="B27" i="23"/>
  <c r="B26" i="23"/>
  <c r="B28" i="23"/>
  <c r="B31" i="23"/>
  <c r="B30" i="23"/>
  <c r="C34" i="23"/>
  <c r="B11" i="23"/>
  <c r="B10" i="23"/>
  <c r="B13" i="23"/>
  <c r="B19" i="23"/>
  <c r="B21" i="23"/>
  <c r="B24" i="23"/>
  <c r="B29" i="23"/>
  <c r="B33" i="23"/>
  <c r="C35" i="23"/>
  <c r="B8" i="23"/>
  <c r="L9" i="16"/>
  <c r="B34" i="23" l="1"/>
  <c r="E73" i="22"/>
  <c r="L33" i="20" s="1"/>
  <c r="L77" i="16" s="1"/>
  <c r="BA9" i="17" l="1"/>
  <c r="BA8" i="17"/>
  <c r="AZ9" i="17"/>
  <c r="AZ8" i="17"/>
  <c r="AY9" i="17"/>
  <c r="AY8" i="17"/>
  <c r="AX9" i="17"/>
  <c r="AX8" i="17"/>
  <c r="L14" i="6"/>
  <c r="L15" i="6"/>
  <c r="AW9" i="17" l="1"/>
  <c r="AW8" i="17"/>
  <c r="AV9" i="17"/>
  <c r="AV8" i="17"/>
  <c r="AU9" i="17"/>
  <c r="AU8" i="17"/>
  <c r="AT9" i="17"/>
  <c r="AT8" i="17"/>
  <c r="AS9" i="17"/>
  <c r="AS8" i="17" l="1"/>
  <c r="AR9" i="17"/>
  <c r="AR8" i="17"/>
  <c r="AQ9" i="17"/>
  <c r="AQ8" i="17"/>
  <c r="AP9" i="17"/>
  <c r="AP8" i="17"/>
  <c r="AO9" i="17"/>
  <c r="AO8" i="17"/>
  <c r="AN9" i="17"/>
  <c r="AN8" i="17"/>
  <c r="AM9" i="17"/>
  <c r="AM8" i="17"/>
  <c r="AL9" i="17"/>
  <c r="AL8" i="17"/>
  <c r="AK8" i="17"/>
  <c r="AK9" i="17"/>
  <c r="D79" i="22" l="1"/>
  <c r="I115" i="16" l="1"/>
  <c r="H115" i="16"/>
  <c r="G115" i="16"/>
  <c r="F115" i="16"/>
  <c r="E115" i="16"/>
  <c r="D115" i="16"/>
  <c r="C115" i="16"/>
  <c r="B115" i="16"/>
  <c r="A115" i="16"/>
  <c r="I13" i="20" l="1"/>
  <c r="H13" i="20"/>
  <c r="G13" i="20"/>
  <c r="F13" i="20"/>
  <c r="E13" i="20"/>
  <c r="D13" i="20"/>
  <c r="C13" i="20"/>
  <c r="B13" i="20"/>
  <c r="A13" i="20"/>
  <c r="AJ8" i="17" l="1"/>
  <c r="AJ9" i="17"/>
  <c r="AI8" i="17"/>
  <c r="AI9" i="17"/>
  <c r="AH8" i="17"/>
  <c r="AH9" i="17"/>
  <c r="AG8" i="17"/>
  <c r="AG9" i="17"/>
  <c r="AF8" i="17" l="1"/>
  <c r="AF9" i="17"/>
  <c r="AE8" i="17"/>
  <c r="AE9" i="17"/>
  <c r="D67" i="22"/>
  <c r="K27" i="20" s="1"/>
  <c r="AD8" i="17" l="1"/>
  <c r="AD9" i="17"/>
  <c r="AC8" i="17"/>
  <c r="AC9" i="17"/>
  <c r="AB8" i="17"/>
  <c r="AB9" i="17"/>
  <c r="AA8" i="17"/>
  <c r="AA9" i="17"/>
  <c r="B5" i="9" l="1"/>
  <c r="Z8" i="17"/>
  <c r="Z9" i="17"/>
  <c r="Y8" i="17"/>
  <c r="Y9" i="17"/>
  <c r="X8" i="17"/>
  <c r="X9" i="17"/>
  <c r="W8" i="17"/>
  <c r="W9" i="17"/>
  <c r="V8" i="17"/>
  <c r="V9" i="17"/>
  <c r="U8" i="17" l="1"/>
  <c r="U9" i="17"/>
  <c r="T8" i="17" l="1"/>
  <c r="T9" i="17"/>
  <c r="S8" i="17"/>
  <c r="S9" i="17"/>
  <c r="R8" i="17"/>
  <c r="R9" i="17"/>
  <c r="C35" i="3" l="1"/>
  <c r="C34" i="3"/>
  <c r="C71" i="16"/>
  <c r="D71" i="16"/>
  <c r="F71" i="16"/>
  <c r="G71" i="16"/>
  <c r="H71" i="16"/>
  <c r="I71" i="16"/>
  <c r="C72" i="16"/>
  <c r="D72" i="16"/>
  <c r="E72" i="16"/>
  <c r="F72" i="16"/>
  <c r="G72" i="16"/>
  <c r="H72" i="16"/>
  <c r="I72" i="16"/>
  <c r="C73" i="16"/>
  <c r="D73" i="16"/>
  <c r="E73" i="16"/>
  <c r="F73" i="16"/>
  <c r="G73" i="16"/>
  <c r="H73" i="16"/>
  <c r="I73" i="16"/>
  <c r="C74" i="16"/>
  <c r="D74" i="16"/>
  <c r="E74" i="16"/>
  <c r="F74" i="16"/>
  <c r="G74" i="16"/>
  <c r="H74" i="16"/>
  <c r="I74" i="16"/>
  <c r="C75" i="16"/>
  <c r="D75" i="16"/>
  <c r="E75" i="16"/>
  <c r="F75" i="16"/>
  <c r="G75" i="16"/>
  <c r="H75" i="16"/>
  <c r="I75" i="16"/>
  <c r="C76" i="16"/>
  <c r="D76" i="16"/>
  <c r="E76" i="16"/>
  <c r="F76" i="16"/>
  <c r="G76" i="16"/>
  <c r="H76" i="16"/>
  <c r="I76" i="16"/>
  <c r="B72" i="16"/>
  <c r="B73" i="16"/>
  <c r="B74" i="16"/>
  <c r="B75" i="16"/>
  <c r="B76" i="16"/>
  <c r="B71" i="16"/>
  <c r="K28" i="20"/>
  <c r="K72" i="16" s="1"/>
  <c r="K29" i="20"/>
  <c r="K73" i="16" s="1"/>
  <c r="K30" i="20"/>
  <c r="K74" i="16" s="1"/>
  <c r="K31" i="20"/>
  <c r="K75" i="16" s="1"/>
  <c r="K32" i="20"/>
  <c r="K76" i="16" s="1"/>
  <c r="J71" i="16"/>
  <c r="J28" i="20"/>
  <c r="J72" i="16" s="1"/>
  <c r="J29" i="20"/>
  <c r="J73" i="16" s="1"/>
  <c r="J30" i="20"/>
  <c r="J74" i="16" s="1"/>
  <c r="J31" i="20"/>
  <c r="J75" i="16" s="1"/>
  <c r="J32" i="20"/>
  <c r="J76" i="16" s="1"/>
  <c r="I33" i="20"/>
  <c r="I77" i="16" s="1"/>
  <c r="H33" i="20"/>
  <c r="H77" i="16" s="1"/>
  <c r="G33" i="20"/>
  <c r="G77" i="16" s="1"/>
  <c r="F33" i="20"/>
  <c r="F77" i="16" s="1"/>
  <c r="D33" i="20"/>
  <c r="D77" i="16" s="1"/>
  <c r="C33" i="20"/>
  <c r="C77" i="16" s="1"/>
  <c r="B33" i="20"/>
  <c r="B77" i="16" s="1"/>
  <c r="E77" i="16"/>
  <c r="E71" i="16" l="1"/>
  <c r="M9" i="17"/>
  <c r="N9" i="17"/>
  <c r="O9" i="17"/>
  <c r="P9" i="17"/>
  <c r="Q9" i="17"/>
  <c r="N8" i="17"/>
  <c r="O8" i="17"/>
  <c r="P8" i="17"/>
  <c r="Q8" i="17"/>
  <c r="L9" i="17"/>
  <c r="C79" i="22" l="1"/>
  <c r="I15" i="17"/>
  <c r="H15" i="17"/>
  <c r="G15" i="17"/>
  <c r="F15" i="17"/>
  <c r="E15" i="17"/>
  <c r="D15" i="17"/>
  <c r="C15" i="17"/>
  <c r="B15" i="17"/>
  <c r="D6" i="9"/>
  <c r="C40" i="14"/>
  <c r="D40" i="14"/>
  <c r="B40" i="14"/>
  <c r="C39" i="14"/>
  <c r="D39" i="14"/>
  <c r="B39" i="14"/>
  <c r="I117" i="22"/>
  <c r="I115" i="22"/>
  <c r="B22" i="14"/>
  <c r="B23" i="14"/>
  <c r="B24" i="14"/>
  <c r="B21" i="14"/>
  <c r="I101" i="22"/>
  <c r="B25" i="14" s="1"/>
  <c r="M305" i="16" s="1"/>
  <c r="E14" i="6"/>
  <c r="F14" i="6"/>
  <c r="G14" i="6"/>
  <c r="H14" i="6"/>
  <c r="I14" i="6"/>
  <c r="J14" i="6"/>
  <c r="K14" i="6"/>
  <c r="D14" i="6"/>
  <c r="C14" i="6"/>
  <c r="B14" i="6"/>
  <c r="K15" i="6"/>
  <c r="J15" i="6"/>
  <c r="I15" i="6"/>
  <c r="H15" i="6"/>
  <c r="G15" i="6"/>
  <c r="F15" i="6"/>
  <c r="E15" i="6"/>
  <c r="D15" i="6"/>
  <c r="C15" i="6"/>
  <c r="B15" i="6"/>
  <c r="B45" i="23" l="1"/>
  <c r="E39" i="14"/>
  <c r="E40" i="14"/>
  <c r="M303" i="16"/>
  <c r="D18" i="14"/>
  <c r="M301" i="16"/>
  <c r="B18" i="14"/>
  <c r="M302" i="16"/>
  <c r="C18" i="14"/>
  <c r="M304" i="16"/>
  <c r="E18" i="14"/>
  <c r="F5" i="15"/>
  <c r="H5" i="15" s="1"/>
  <c r="C35" i="4"/>
  <c r="C34" i="4"/>
  <c r="J22" i="20"/>
  <c r="J21" i="20"/>
  <c r="J20" i="20"/>
  <c r="J19" i="20"/>
  <c r="I22" i="20"/>
  <c r="I21" i="20"/>
  <c r="I20" i="20"/>
  <c r="I19" i="20"/>
  <c r="C73" i="22"/>
  <c r="J33" i="20" s="1"/>
  <c r="J77" i="16" s="1"/>
  <c r="G7" i="20"/>
  <c r="F7" i="20"/>
  <c r="E7" i="20"/>
  <c r="D7" i="20"/>
  <c r="C7" i="20"/>
  <c r="B7" i="20"/>
  <c r="A7" i="20"/>
  <c r="K9" i="16"/>
  <c r="J10" i="16"/>
  <c r="I10" i="16"/>
  <c r="H10" i="16"/>
  <c r="G10" i="16"/>
  <c r="F10" i="16"/>
  <c r="E10" i="16"/>
  <c r="D10" i="16"/>
  <c r="C10" i="16"/>
  <c r="B10" i="16"/>
  <c r="K9" i="17"/>
  <c r="J9" i="17"/>
  <c r="I9" i="17"/>
  <c r="H9" i="17"/>
  <c r="G9" i="17"/>
  <c r="F9" i="17"/>
  <c r="F8" i="17"/>
  <c r="E9" i="17"/>
  <c r="E8" i="17"/>
  <c r="D9" i="17"/>
  <c r="D8" i="17"/>
  <c r="C9" i="17"/>
  <c r="C8" i="17"/>
  <c r="B9" i="17"/>
  <c r="B8" i="17"/>
  <c r="F18" i="14" l="1"/>
  <c r="B6" i="9"/>
  <c r="D73" i="22"/>
  <c r="K33" i="20" s="1"/>
  <c r="K77" i="16" s="1"/>
  <c r="K71" i="16"/>
  <c r="B16" i="9"/>
  <c r="B10" i="9"/>
  <c r="B11" i="9"/>
  <c r="B7" i="9"/>
  <c r="B9" i="9"/>
  <c r="B14" i="9"/>
  <c r="B15" i="9"/>
  <c r="B17" i="9"/>
  <c r="B19" i="9"/>
  <c r="B22" i="9"/>
  <c r="B23" i="9"/>
  <c r="B27" i="9"/>
  <c r="B33" i="9"/>
  <c r="B30" i="9"/>
  <c r="B29" i="9"/>
  <c r="B26" i="9"/>
  <c r="B8" i="9"/>
  <c r="B13" i="9"/>
  <c r="B18" i="9"/>
  <c r="B21" i="9"/>
  <c r="B20" i="9"/>
  <c r="B24" i="9"/>
  <c r="B25" i="9"/>
  <c r="B12" i="9"/>
  <c r="B32" i="9"/>
  <c r="B31" i="9"/>
  <c r="B28" i="9"/>
  <c r="E31" i="14"/>
  <c r="F16" i="14"/>
  <c r="F15" i="14"/>
  <c r="F14" i="14"/>
  <c r="F13" i="14"/>
  <c r="F12" i="14"/>
  <c r="F11" i="14"/>
  <c r="F10" i="14"/>
  <c r="F9" i="14"/>
  <c r="F8" i="14"/>
  <c r="E32" i="14"/>
  <c r="E33" i="14"/>
  <c r="E34" i="14"/>
  <c r="E35" i="14"/>
  <c r="E36" i="14"/>
  <c r="E37" i="14"/>
  <c r="E38" i="14"/>
  <c r="G195" i="16" l="1"/>
  <c r="F195" i="16"/>
  <c r="E195" i="16"/>
  <c r="D195" i="16"/>
  <c r="C195" i="16"/>
  <c r="B195" i="16"/>
  <c r="A195" i="16"/>
  <c r="J109" i="16"/>
  <c r="J108" i="16"/>
  <c r="J107" i="16"/>
  <c r="J106" i="16"/>
  <c r="I109" i="16"/>
  <c r="I108" i="16"/>
  <c r="I107" i="16"/>
  <c r="I106" i="16"/>
  <c r="H109" i="16"/>
  <c r="H108" i="16"/>
  <c r="H107" i="16"/>
  <c r="H106" i="16"/>
  <c r="G109" i="16"/>
  <c r="G108" i="16"/>
  <c r="G107" i="16"/>
  <c r="G106" i="16"/>
  <c r="F109" i="16"/>
  <c r="F108" i="16"/>
  <c r="F107" i="16"/>
  <c r="F106" i="16"/>
  <c r="E109" i="16"/>
  <c r="E108" i="16"/>
  <c r="E107" i="16"/>
  <c r="E106" i="16"/>
  <c r="D109" i="16"/>
  <c r="D108" i="16"/>
  <c r="D107" i="16"/>
  <c r="D106" i="16"/>
  <c r="C109" i="16"/>
  <c r="C108" i="16"/>
  <c r="C107" i="16"/>
  <c r="C106" i="16"/>
  <c r="B109" i="16"/>
  <c r="B108" i="16"/>
  <c r="B107" i="16"/>
  <c r="B106" i="16"/>
  <c r="G65" i="16"/>
  <c r="F65" i="16"/>
  <c r="E65" i="16"/>
  <c r="D65" i="16"/>
  <c r="C65" i="16"/>
  <c r="B65" i="16"/>
  <c r="A65" i="16"/>
  <c r="B5" i="4"/>
  <c r="B6" i="4"/>
  <c r="B7" i="4"/>
  <c r="B11" i="4"/>
  <c r="B8" i="4"/>
  <c r="B12" i="4"/>
  <c r="B14" i="4"/>
  <c r="B13" i="4"/>
  <c r="B9" i="4"/>
  <c r="B10" i="4"/>
  <c r="B15" i="4"/>
  <c r="B16" i="4"/>
  <c r="B18" i="4"/>
  <c r="B20" i="4"/>
  <c r="B22" i="4"/>
  <c r="B17" i="4"/>
  <c r="B19" i="4"/>
  <c r="B21" i="4"/>
  <c r="B24" i="4"/>
  <c r="B26" i="4"/>
  <c r="B25" i="4"/>
  <c r="B23" i="4"/>
  <c r="B27" i="4"/>
  <c r="B29" i="4"/>
  <c r="B30" i="4"/>
  <c r="B31" i="4"/>
  <c r="B32" i="4"/>
  <c r="B33" i="4"/>
  <c r="B28" i="4"/>
  <c r="B34" i="4" l="1"/>
  <c r="I9" i="16"/>
  <c r="H9" i="16"/>
  <c r="G9" i="16"/>
  <c r="F9" i="16"/>
  <c r="E9" i="16"/>
  <c r="D9" i="16"/>
  <c r="C9" i="16"/>
  <c r="B9" i="16"/>
  <c r="D30" i="9"/>
  <c r="D24" i="9"/>
  <c r="D27" i="9"/>
  <c r="D29" i="9"/>
  <c r="D25" i="9"/>
  <c r="D32" i="9"/>
  <c r="D9" i="9"/>
  <c r="D8" i="9"/>
  <c r="D12" i="9"/>
  <c r="D28" i="9"/>
  <c r="D22" i="9"/>
  <c r="D20" i="9"/>
  <c r="D19" i="9"/>
  <c r="D21" i="9"/>
  <c r="D15" i="9"/>
  <c r="D7" i="9"/>
  <c r="D14" i="9"/>
  <c r="D23" i="9"/>
  <c r="D16" i="9"/>
  <c r="D33" i="9"/>
  <c r="D31" i="9"/>
  <c r="D11" i="9"/>
  <c r="D26" i="9"/>
  <c r="D10" i="9"/>
  <c r="D17" i="9"/>
  <c r="D13" i="9"/>
  <c r="D18" i="9"/>
  <c r="D5" i="9"/>
  <c r="F29" i="15" l="1"/>
  <c r="F26" i="15"/>
  <c r="F25" i="15"/>
  <c r="F24" i="15"/>
  <c r="F21" i="15"/>
  <c r="F23" i="15"/>
  <c r="F22" i="15"/>
  <c r="F19" i="15"/>
  <c r="F28" i="15"/>
  <c r="F14" i="15"/>
  <c r="F16" i="15"/>
  <c r="F15" i="15"/>
  <c r="F13" i="15"/>
  <c r="F12" i="15"/>
  <c r="F9" i="15"/>
  <c r="F11" i="15"/>
  <c r="F8" i="15"/>
  <c r="F6" i="15"/>
  <c r="F7" i="15"/>
  <c r="F10" i="15" l="1"/>
  <c r="H10" i="15" s="1"/>
  <c r="F17" i="15"/>
  <c r="H17" i="15" s="1"/>
  <c r="F27" i="15"/>
  <c r="H19" i="15"/>
  <c r="H7" i="15"/>
  <c r="J9" i="16"/>
  <c r="H14" i="15"/>
  <c r="H29" i="15"/>
  <c r="H28" i="15"/>
  <c r="H24" i="15"/>
  <c r="H22" i="15"/>
  <c r="H23" i="15"/>
  <c r="H11" i="15"/>
  <c r="H15" i="15"/>
  <c r="H12" i="15"/>
  <c r="H21" i="15"/>
  <c r="H13" i="15"/>
  <c r="H8" i="15"/>
  <c r="H6" i="15"/>
  <c r="H25" i="15"/>
  <c r="H26" i="15"/>
  <c r="F30" i="15" l="1"/>
  <c r="H30" i="15" s="1"/>
  <c r="H27" i="15"/>
  <c r="F33" i="15"/>
  <c r="H33" i="15" s="1"/>
  <c r="H9" i="15"/>
  <c r="H16" i="15"/>
  <c r="B20" i="3"/>
  <c r="B9" i="3"/>
  <c r="B5" i="3"/>
  <c r="B15" i="3"/>
  <c r="B24" i="3"/>
  <c r="B11" i="3"/>
  <c r="B30" i="3"/>
  <c r="B26" i="3"/>
  <c r="B16" i="3"/>
  <c r="B32" i="3"/>
  <c r="B22" i="3"/>
  <c r="B23" i="3"/>
  <c r="B27" i="3"/>
  <c r="B10" i="3"/>
  <c r="B12" i="3"/>
  <c r="B6" i="3"/>
  <c r="B34" i="3" s="1"/>
  <c r="B33" i="3"/>
  <c r="B7" i="3"/>
  <c r="B28" i="3"/>
  <c r="B21" i="3"/>
  <c r="B31" i="3"/>
  <c r="B14" i="3"/>
  <c r="B19" i="3"/>
  <c r="B25" i="3"/>
  <c r="B29" i="3"/>
  <c r="B13" i="3"/>
  <c r="B18" i="3"/>
  <c r="B17" i="3"/>
  <c r="B8" i="3"/>
  <c r="F31" i="15" l="1"/>
  <c r="H31" i="15" s="1"/>
  <c r="F20" i="15" l="1"/>
  <c r="H20" i="15" s="1"/>
  <c r="F18" i="15" l="1"/>
  <c r="H18" i="15" s="1"/>
  <c r="I68" i="15" l="1"/>
  <c r="F32" i="15"/>
  <c r="H32" i="15" s="1"/>
  <c r="H195" i="16" l="1"/>
  <c r="J68" i="15"/>
</calcChain>
</file>

<file path=xl/comments1.xml><?xml version="1.0" encoding="utf-8"?>
<comments xmlns="http://schemas.openxmlformats.org/spreadsheetml/2006/main">
  <authors>
    <author>CZUTTA Julia &lt;BMEIA/IV.2a&gt;</author>
  </authors>
  <commentList>
    <comment ref="A15" authorId="0" shapeId="0">
      <text>
        <r>
          <rPr>
            <b/>
            <sz val="9"/>
            <color indexed="81"/>
            <rFont val="Segoe UI"/>
            <charset val="1"/>
          </rPr>
          <t>CZUTTA Julia &lt;BMEIA/IV.2a&gt;:</t>
        </r>
        <r>
          <rPr>
            <sz val="9"/>
            <color indexed="81"/>
            <rFont val="Segoe UI"/>
            <charset val="1"/>
          </rPr>
          <t xml:space="preserve">
Asylanträge bis 2022 aus Tab "AA EUMS 2015-2024" entnehmen und auch bearbeiten/ändern</t>
        </r>
      </text>
    </comment>
  </commentList>
</comments>
</file>

<file path=xl/comments2.xml><?xml version="1.0" encoding="utf-8"?>
<comments xmlns="http://schemas.openxmlformats.org/spreadsheetml/2006/main">
  <authors>
    <author>CZUTTA Julia &lt;BMEIA/IV.2a&gt;</author>
  </authors>
  <commentList>
    <comment ref="E4" authorId="0" shapeId="0">
      <text>
        <r>
          <rPr>
            <b/>
            <sz val="9"/>
            <color indexed="81"/>
            <rFont val="Segoe UI"/>
            <family val="2"/>
          </rPr>
          <t>CZUTTA Julia &lt;BMEIA/IV.2a&gt;:</t>
        </r>
        <r>
          <rPr>
            <sz val="9"/>
            <color indexed="81"/>
            <rFont val="Segoe UI"/>
            <family val="2"/>
          </rPr>
          <t xml:space="preserve">
Bitte Bevölkerungszahl nicht hier ändern - automatische Verlinkung bei Tab AA EU 2024</t>
        </r>
      </text>
    </comment>
  </commentList>
</comments>
</file>

<file path=xl/comments3.xml><?xml version="1.0" encoding="utf-8"?>
<comments xmlns="http://schemas.openxmlformats.org/spreadsheetml/2006/main">
  <authors>
    <author>SATTLER Nikolaus &lt;BMEIA/IV.2&gt;</author>
    <author>CZUTTA Julia &lt;BMEIA/IV.2a&gt;</author>
  </authors>
  <commentList>
    <comment ref="S3" authorId="0" shapeId="0">
      <text>
        <r>
          <rPr>
            <b/>
            <sz val="9"/>
            <color indexed="81"/>
            <rFont val="Segoe UI"/>
            <charset val="1"/>
          </rPr>
          <t>SATTLER Nikolaus &lt;BMEIA/IV.2&gt;:</t>
        </r>
        <r>
          <rPr>
            <sz val="9"/>
            <color indexed="81"/>
            <rFont val="Segoe UI"/>
            <charset val="1"/>
          </rPr>
          <t xml:space="preserve">
https://ec.europa.eu/eurostat/statistics-explained/index.php?title=Population_and_population_change_statistics
Aktualisierung geplant für Juli 2025:
https://ec.europa.eu/eurostat/databrowser/view/demo_gind__custom_16854789/default/table?lang=en</t>
        </r>
      </text>
    </comment>
    <comment ref="T34" authorId="0" shapeId="0">
      <text>
        <r>
          <rPr>
            <b/>
            <sz val="9"/>
            <color indexed="81"/>
            <rFont val="Segoe UI"/>
            <charset val="1"/>
          </rPr>
          <t>SATTLER Nikolaus &lt;BMEIA/IV.2&gt;:</t>
        </r>
        <r>
          <rPr>
            <sz val="9"/>
            <color indexed="81"/>
            <rFont val="Segoe UI"/>
            <charset val="1"/>
          </rPr>
          <t xml:space="preserve">
Nicht bearbeiten. Automatische Formel.</t>
        </r>
      </text>
    </comment>
    <comment ref="B39" authorId="1" shapeId="0">
      <text>
        <r>
          <rPr>
            <b/>
            <sz val="9"/>
            <color indexed="81"/>
            <rFont val="Segoe UI"/>
            <family val="2"/>
          </rPr>
          <t>CZUTTA Julia &lt;BMEIA/IV.2a&gt;:</t>
        </r>
        <r>
          <rPr>
            <sz val="9"/>
            <color indexed="81"/>
            <rFont val="Segoe UI"/>
            <family val="2"/>
          </rPr>
          <t xml:space="preserve">
Bei Ewrweiterung durch zusätzliche KW muss auch der Tabellenbereich für das Diagramm erweitert werden. Dafür auf Seite (5) mit Rechtsklick auf das entsprechende Diagram -&gt; Daten auswählen und dann den Bereich anpassen in dieser Tabelle.</t>
        </r>
      </text>
    </comment>
    <comment ref="B48" authorId="1" shapeId="0">
      <text>
        <r>
          <rPr>
            <b/>
            <sz val="9"/>
            <color indexed="81"/>
            <rFont val="Segoe UI"/>
            <charset val="1"/>
          </rPr>
          <t>CZUTTA Julia &lt;BMEIA/IV.2a&gt;:</t>
        </r>
        <r>
          <rPr>
            <sz val="9"/>
            <color indexed="81"/>
            <rFont val="Segoe UI"/>
            <charset val="1"/>
          </rPr>
          <t xml:space="preserve">
Asylanträge bis 2022 aus Tab "AA EUMS 2015-2024" entnehmen und auch bearbeiten/ändern</t>
        </r>
      </text>
    </comment>
    <comment ref="B58" authorId="1" shapeId="0">
      <text>
        <r>
          <rPr>
            <b/>
            <sz val="9"/>
            <color indexed="81"/>
            <rFont val="Segoe UI"/>
            <family val="2"/>
          </rPr>
          <t>CZUTTA Julia &lt;BMEIA/IV.2a&gt;:</t>
        </r>
        <r>
          <rPr>
            <sz val="9"/>
            <color indexed="81"/>
            <rFont val="Segoe UI"/>
            <family val="2"/>
          </rPr>
          <t xml:space="preserve">
BMEIA Konsularstatistik</t>
        </r>
      </text>
    </comment>
    <comment ref="F78" authorId="0" shapeId="0">
      <text>
        <r>
          <rPr>
            <b/>
            <sz val="9"/>
            <color indexed="81"/>
            <rFont val="Segoe UI"/>
            <charset val="1"/>
          </rPr>
          <t>SATTLER Nikolaus &lt;BMEIA/IV.2&gt;:</t>
        </r>
        <r>
          <rPr>
            <sz val="9"/>
            <color indexed="81"/>
            <rFont val="Segoe UI"/>
            <charset val="1"/>
          </rPr>
          <t xml:space="preserve">
Finale Jahreszahlen ab März des Folgejahres.</t>
        </r>
      </text>
    </comment>
    <comment ref="I101" authorId="1" shapeId="0">
      <text>
        <r>
          <rPr>
            <b/>
            <sz val="9"/>
            <color indexed="81"/>
            <rFont val="Segoe UI"/>
            <charset val="1"/>
          </rPr>
          <t>CZUTTA Julia &lt;BMEIA/IV.2a&gt;:</t>
        </r>
        <r>
          <rPr>
            <sz val="9"/>
            <color indexed="81"/>
            <rFont val="Segoe UI"/>
            <charset val="1"/>
          </rPr>
          <t xml:space="preserve">
Nicht bearbeiten. Automatische Formel. </t>
        </r>
      </text>
    </comment>
    <comment ref="F103" authorId="1" shapeId="0">
      <text>
        <r>
          <rPr>
            <b/>
            <sz val="9"/>
            <color indexed="81"/>
            <rFont val="Segoe UI"/>
            <charset val="1"/>
          </rPr>
          <t>CZUTTA Julia &lt;BMEIA/IV.2a&gt;:</t>
        </r>
        <r>
          <rPr>
            <sz val="9"/>
            <color indexed="81"/>
            <rFont val="Segoe UI"/>
            <charset val="1"/>
          </rPr>
          <t xml:space="preserve">
Nicht bearbeiten. Automatische Formel.</t>
        </r>
      </text>
    </comment>
    <comment ref="E112" authorId="1" shapeId="0">
      <text>
        <r>
          <rPr>
            <b/>
            <sz val="9"/>
            <color indexed="81"/>
            <rFont val="Segoe UI"/>
            <charset val="1"/>
          </rPr>
          <t>CZUTTA Julia &lt;BMEIA/IV.2a&gt;:</t>
        </r>
        <r>
          <rPr>
            <sz val="9"/>
            <color indexed="81"/>
            <rFont val="Segoe UI"/>
            <charset val="1"/>
          </rPr>
          <t xml:space="preserve">
Missing Migrants Project IOM</t>
        </r>
      </text>
    </comment>
    <comment ref="I117" authorId="1" shapeId="0">
      <text>
        <r>
          <rPr>
            <b/>
            <sz val="9"/>
            <color indexed="81"/>
            <rFont val="Segoe UI"/>
            <charset val="1"/>
          </rPr>
          <t>CZUTTA Julia &lt;BMEIA/IV.2a&gt;:</t>
        </r>
        <r>
          <rPr>
            <sz val="9"/>
            <color indexed="81"/>
            <rFont val="Segoe UI"/>
            <charset val="1"/>
          </rPr>
          <t xml:space="preserve">
Nicht bearbeiten. Automatische Formel. </t>
        </r>
      </text>
    </comment>
    <comment ref="C126" authorId="0" shapeId="0">
      <text>
        <r>
          <rPr>
            <b/>
            <sz val="9"/>
            <color indexed="81"/>
            <rFont val="Segoe UI"/>
            <charset val="1"/>
          </rPr>
          <t>SATTLER Nikolaus &lt;BMEIA/IV.2&gt;:</t>
        </r>
        <r>
          <rPr>
            <sz val="9"/>
            <color indexed="81"/>
            <rFont val="Segoe UI"/>
            <charset val="1"/>
          </rPr>
          <t xml:space="preserve">
Nicht bearbeiten. Automatische Formel. </t>
        </r>
      </text>
    </comment>
  </commentList>
</comments>
</file>

<file path=xl/sharedStrings.xml><?xml version="1.0" encoding="utf-8"?>
<sst xmlns="http://schemas.openxmlformats.org/spreadsheetml/2006/main" count="784" uniqueCount="278">
  <si>
    <t>Luxembourg</t>
  </si>
  <si>
    <t>Malta</t>
  </si>
  <si>
    <t>Portugal</t>
  </si>
  <si>
    <t>Land</t>
  </si>
  <si>
    <t>Zypern</t>
  </si>
  <si>
    <t>Österreich</t>
  </si>
  <si>
    <t>Griechenland</t>
  </si>
  <si>
    <t>Deutschland</t>
  </si>
  <si>
    <t>Bulgarien</t>
  </si>
  <si>
    <t>Schweiz</t>
  </si>
  <si>
    <t>Spanien</t>
  </si>
  <si>
    <t>Slowenien</t>
  </si>
  <si>
    <t>Estland</t>
  </si>
  <si>
    <t>Belgien</t>
  </si>
  <si>
    <t>Frankreich</t>
  </si>
  <si>
    <t>Irland</t>
  </si>
  <si>
    <t>Italien</t>
  </si>
  <si>
    <t>Niederlande</t>
  </si>
  <si>
    <t>Schweden</t>
  </si>
  <si>
    <t>Norwegen</t>
  </si>
  <si>
    <t>Lettland</t>
  </si>
  <si>
    <t>Finnland</t>
  </si>
  <si>
    <t>Rumänien</t>
  </si>
  <si>
    <t>Kroatien</t>
  </si>
  <si>
    <t>Dänemark</t>
  </si>
  <si>
    <t>Polen</t>
  </si>
  <si>
    <t>Litauen</t>
  </si>
  <si>
    <t>Tschechien</t>
  </si>
  <si>
    <t>Ungarn</t>
  </si>
  <si>
    <t>Slowakei</t>
  </si>
  <si>
    <t xml:space="preserve"> </t>
  </si>
  <si>
    <t>AF</t>
  </si>
  <si>
    <t>SY</t>
  </si>
  <si>
    <t>IQ</t>
  </si>
  <si>
    <t>IR</t>
  </si>
  <si>
    <t>PK</t>
  </si>
  <si>
    <t>RU</t>
  </si>
  <si>
    <t>SO</t>
  </si>
  <si>
    <t>IN</t>
  </si>
  <si>
    <t>TN</t>
  </si>
  <si>
    <t>AA pro Kopf</t>
  </si>
  <si>
    <t>Zentrale MMR</t>
  </si>
  <si>
    <t>Westliche MMR</t>
  </si>
  <si>
    <t>Östliche MMR</t>
  </si>
  <si>
    <t>Westbalkan</t>
  </si>
  <si>
    <t>Gesamt</t>
  </si>
  <si>
    <t>Spalte1</t>
  </si>
  <si>
    <t>2015</t>
  </si>
  <si>
    <t>2016</t>
  </si>
  <si>
    <t>2017</t>
  </si>
  <si>
    <t>2018</t>
  </si>
  <si>
    <t>2019</t>
  </si>
  <si>
    <t>2020</t>
  </si>
  <si>
    <t>2021</t>
  </si>
  <si>
    <t>Prozentueller Anteil</t>
  </si>
  <si>
    <t>CZ</t>
  </si>
  <si>
    <t>BG</t>
  </si>
  <si>
    <t>PL</t>
  </si>
  <si>
    <t>DE</t>
  </si>
  <si>
    <t>FI</t>
  </si>
  <si>
    <t>NO</t>
  </si>
  <si>
    <t>CY</t>
  </si>
  <si>
    <t>SK</t>
  </si>
  <si>
    <t>AT</t>
  </si>
  <si>
    <t>RO</t>
  </si>
  <si>
    <t>CH</t>
  </si>
  <si>
    <t>DK</t>
  </si>
  <si>
    <t>BE</t>
  </si>
  <si>
    <t>HR</t>
  </si>
  <si>
    <t>NL</t>
  </si>
  <si>
    <t>PT</t>
  </si>
  <si>
    <t>SI</t>
  </si>
  <si>
    <t>HU</t>
  </si>
  <si>
    <t>ES</t>
  </si>
  <si>
    <t>SE</t>
  </si>
  <si>
    <t>IT</t>
  </si>
  <si>
    <t>MT</t>
  </si>
  <si>
    <t>GR</t>
  </si>
  <si>
    <t>FR</t>
  </si>
  <si>
    <t>LV</t>
  </si>
  <si>
    <t>LT</t>
  </si>
  <si>
    <t>EE</t>
  </si>
  <si>
    <t>IE</t>
  </si>
  <si>
    <t>Asylanträge</t>
  </si>
  <si>
    <t xml:space="preserve">Aufgriffe </t>
  </si>
  <si>
    <t>KW 1</t>
  </si>
  <si>
    <t>KW 2</t>
  </si>
  <si>
    <t>KW 3</t>
  </si>
  <si>
    <t>KW 4</t>
  </si>
  <si>
    <t>KW 5</t>
  </si>
  <si>
    <t xml:space="preserve">KW 6 </t>
  </si>
  <si>
    <t>KW 7</t>
  </si>
  <si>
    <t>KW 8</t>
  </si>
  <si>
    <t>KW 9</t>
  </si>
  <si>
    <t>KW 10</t>
  </si>
  <si>
    <t>Zurück zu Übersicht</t>
  </si>
  <si>
    <t xml:space="preserve">Hauptherkunftsländer </t>
  </si>
  <si>
    <t>Syrien</t>
  </si>
  <si>
    <t>Afghanistan</t>
  </si>
  <si>
    <t>Türkei</t>
  </si>
  <si>
    <t>Venezuela</t>
  </si>
  <si>
    <t>Kolumbien</t>
  </si>
  <si>
    <t>Bangladesch</t>
  </si>
  <si>
    <t>Insgesamt</t>
  </si>
  <si>
    <t>Ankünfte irreg. Migranten entlang EU Migrationsrouten</t>
  </si>
  <si>
    <t>Tote/Vermisste entlang den Migrationsrouten</t>
  </si>
  <si>
    <t>2022</t>
  </si>
  <si>
    <t>2023</t>
  </si>
  <si>
    <t>2024</t>
  </si>
  <si>
    <t xml:space="preserve">Östliche MMR </t>
  </si>
  <si>
    <t xml:space="preserve">Gesamt </t>
  </si>
  <si>
    <t>Personen in Grundversorgung</t>
  </si>
  <si>
    <t>2018
(Jänner)</t>
  </si>
  <si>
    <t>2019
(Jänner)</t>
  </si>
  <si>
    <t>2020
(Jänner)</t>
  </si>
  <si>
    <t>2021
(Jänner)</t>
  </si>
  <si>
    <t>2022
(Jänner)</t>
  </si>
  <si>
    <t>2023
(Jänner)</t>
  </si>
  <si>
    <t>Familienzusammenführungen an ÖBVBs (§35 AsylG)</t>
  </si>
  <si>
    <t xml:space="preserve">Rechtskräftige Asylentscheidungen </t>
  </si>
  <si>
    <t xml:space="preserve">Gesamt Asyl </t>
  </si>
  <si>
    <t>Davon Pos.</t>
  </si>
  <si>
    <t xml:space="preserve">Davon Neg. </t>
  </si>
  <si>
    <t xml:space="preserve">Subsidärer Schutz </t>
  </si>
  <si>
    <t>Sonstige
Entscheidungen</t>
  </si>
  <si>
    <t>Summe
(Entscheidungen über Asylanträge)</t>
  </si>
  <si>
    <t xml:space="preserve">Außerlandesbringungen </t>
  </si>
  <si>
    <t xml:space="preserve">Abschiebungen </t>
  </si>
  <si>
    <t xml:space="preserve">Frw. Ausreisen </t>
  </si>
  <si>
    <t>Dublin-
Überstellungen</t>
  </si>
  <si>
    <t>k.a.</t>
  </si>
  <si>
    <t>92.929
(davon ca. 60% UA Vertriebene)</t>
  </si>
  <si>
    <t>Rechtskräftige Asylentscheidungen</t>
  </si>
  <si>
    <t>Außerlandesbringungen</t>
  </si>
  <si>
    <t xml:space="preserve">Insgesamt </t>
  </si>
  <si>
    <t>Asylanträge EU + Schengen:</t>
  </si>
  <si>
    <t>ÖSTERREICH</t>
  </si>
  <si>
    <t>UKRAINE</t>
  </si>
  <si>
    <t>Vertriebene aus der Ukraine:</t>
  </si>
  <si>
    <t>EUROPA</t>
  </si>
  <si>
    <t>Route</t>
  </si>
  <si>
    <t>Anm.: MMR= Mittelmeerroute; Differenzierung östl. Mittelmeerroute / Westbalkanroute ab 2022 aufgrund zahlreichern Flugreisen insbes. nach Serbien</t>
  </si>
  <si>
    <t>Quelle: Missing Migrants Project (iom.int)</t>
  </si>
  <si>
    <t>/</t>
  </si>
  <si>
    <t>Aufhältige UA</t>
  </si>
  <si>
    <t>GENERELLE ZAHLEN</t>
  </si>
  <si>
    <t>Bevölkerungsstand</t>
  </si>
  <si>
    <t>Länder</t>
  </si>
  <si>
    <t>KW 11</t>
  </si>
  <si>
    <t>Aufenthaltstitel aus berücksichtigungs-würdigen Gründen</t>
  </si>
  <si>
    <r>
      <rPr>
        <b/>
        <sz val="14"/>
        <color indexed="8"/>
        <rFont val="Calibri"/>
        <family val="2"/>
        <scheme val="minor"/>
      </rPr>
      <t>2018</t>
    </r>
    <r>
      <rPr>
        <sz val="14"/>
        <color indexed="8"/>
        <rFont val="Calibri"/>
        <family val="2"/>
        <scheme val="minor"/>
      </rPr>
      <t xml:space="preserve">
(Jänner)</t>
    </r>
  </si>
  <si>
    <r>
      <rPr>
        <b/>
        <sz val="14"/>
        <color indexed="8"/>
        <rFont val="Calibri"/>
        <family val="2"/>
        <scheme val="minor"/>
      </rPr>
      <t>2019</t>
    </r>
    <r>
      <rPr>
        <sz val="14"/>
        <color indexed="8"/>
        <rFont val="Calibri"/>
        <family val="2"/>
        <scheme val="minor"/>
      </rPr>
      <t xml:space="preserve">
(Jänner)</t>
    </r>
  </si>
  <si>
    <r>
      <rPr>
        <b/>
        <sz val="14"/>
        <color indexed="8"/>
        <rFont val="Calibri"/>
        <family val="2"/>
        <scheme val="minor"/>
      </rPr>
      <t>2020</t>
    </r>
    <r>
      <rPr>
        <sz val="14"/>
        <color indexed="8"/>
        <rFont val="Calibri"/>
        <family val="2"/>
        <scheme val="minor"/>
      </rPr>
      <t xml:space="preserve">
(Jänner)</t>
    </r>
  </si>
  <si>
    <r>
      <rPr>
        <b/>
        <sz val="14"/>
        <color indexed="8"/>
        <rFont val="Calibri"/>
        <family val="2"/>
        <scheme val="minor"/>
      </rPr>
      <t>2021</t>
    </r>
    <r>
      <rPr>
        <sz val="14"/>
        <color indexed="8"/>
        <rFont val="Calibri"/>
        <family val="2"/>
        <scheme val="minor"/>
      </rPr>
      <t xml:space="preserve">
(Jänner)</t>
    </r>
  </si>
  <si>
    <r>
      <rPr>
        <b/>
        <sz val="14"/>
        <color indexed="8"/>
        <rFont val="Calibri"/>
        <family val="2"/>
        <scheme val="minor"/>
      </rPr>
      <t>2022</t>
    </r>
    <r>
      <rPr>
        <sz val="14"/>
        <color indexed="8"/>
        <rFont val="Calibri"/>
        <family val="2"/>
        <scheme val="minor"/>
      </rPr>
      <t xml:space="preserve">
(Jänner)</t>
    </r>
  </si>
  <si>
    <r>
      <rPr>
        <b/>
        <sz val="14"/>
        <color indexed="8"/>
        <rFont val="Calibri"/>
        <family val="2"/>
        <scheme val="minor"/>
      </rPr>
      <t>2023</t>
    </r>
    <r>
      <rPr>
        <sz val="14"/>
        <color indexed="8"/>
        <rFont val="Calibri"/>
        <family val="2"/>
        <scheme val="minor"/>
      </rPr>
      <t xml:space="preserve">
(Jänner)</t>
    </r>
  </si>
  <si>
    <t>Anzahl Asylanträge 2023</t>
  </si>
  <si>
    <t>Asylanträge pro 100.000 EW</t>
  </si>
  <si>
    <t>Asylanträge 2023</t>
  </si>
  <si>
    <t xml:space="preserve">Anzahl Asylanträge 2024 </t>
  </si>
  <si>
    <t>Mittelwert</t>
  </si>
  <si>
    <t>Summe</t>
  </si>
  <si>
    <t>Asylanträge 2024</t>
  </si>
  <si>
    <t>KW 12</t>
  </si>
  <si>
    <t>KW 13</t>
  </si>
  <si>
    <t>KW 14</t>
  </si>
  <si>
    <t>KW 15</t>
  </si>
  <si>
    <t>Sonstige</t>
  </si>
  <si>
    <t>KW 16</t>
  </si>
  <si>
    <t>Bevölkerungsstand (Quelle: Eurostat)</t>
  </si>
  <si>
    <t>UA Registrierte pro 100.000 EW</t>
  </si>
  <si>
    <t>KW 17</t>
  </si>
  <si>
    <t>KW 18</t>
  </si>
  <si>
    <t>KW 19</t>
  </si>
  <si>
    <t>TR</t>
  </si>
  <si>
    <t xml:space="preserve">Hauptherkunftsländer Asylanträge </t>
  </si>
  <si>
    <t>KW 20</t>
  </si>
  <si>
    <t>KW 21</t>
  </si>
  <si>
    <t>KW 22</t>
  </si>
  <si>
    <t>KW 23</t>
  </si>
  <si>
    <t>KW 24</t>
  </si>
  <si>
    <t>KW 25</t>
  </si>
  <si>
    <t>Asylantragszahlen EU Jahr 2023</t>
  </si>
  <si>
    <t>Asylantragszahlen EU Jahr 2024</t>
  </si>
  <si>
    <t xml:space="preserve">Migrationsrouten EU </t>
  </si>
  <si>
    <t xml:space="preserve">Asylantragszahlen und Aufgriffe Österreich </t>
  </si>
  <si>
    <t>Herkunftsländer Aslyanträge Österreich</t>
  </si>
  <si>
    <t>Weitere nationale Zahlen Österreich</t>
  </si>
  <si>
    <t>Asylanträge und Aufgriffe in Österreich</t>
  </si>
  <si>
    <t>KW 26</t>
  </si>
  <si>
    <t>KW 27</t>
  </si>
  <si>
    <t>KW 28</t>
  </si>
  <si>
    <t>KW 29</t>
  </si>
  <si>
    <t>KW 30</t>
  </si>
  <si>
    <t>KW 31</t>
  </si>
  <si>
    <t>KW 32</t>
  </si>
  <si>
    <t>KW 33</t>
  </si>
  <si>
    <t>KW 34</t>
  </si>
  <si>
    <t>KW 35</t>
  </si>
  <si>
    <t xml:space="preserve"> * Quellen: ISAA und BMI zeigen unterschiedliche Zahlen, daher ergibt sich die Divergenz zu den nationalen BMI Zahlen</t>
  </si>
  <si>
    <t>KW 36</t>
  </si>
  <si>
    <t>KW 37</t>
  </si>
  <si>
    <t>KW 38</t>
  </si>
  <si>
    <t>KW 39</t>
  </si>
  <si>
    <t>Westliche MMR &amp; Atlantikroute</t>
  </si>
  <si>
    <t>KW 40</t>
  </si>
  <si>
    <t>KW 41</t>
  </si>
  <si>
    <t>KW 42</t>
  </si>
  <si>
    <t>KW 43</t>
  </si>
  <si>
    <t>KW 44</t>
  </si>
  <si>
    <t>KW 45</t>
  </si>
  <si>
    <t>KW 46</t>
  </si>
  <si>
    <t>KW 47</t>
  </si>
  <si>
    <t>KW 48</t>
  </si>
  <si>
    <t>KW 49</t>
  </si>
  <si>
    <t>KW 50</t>
  </si>
  <si>
    <t>KW 51</t>
  </si>
  <si>
    <t>KW 52</t>
  </si>
  <si>
    <t>Anzahl AA</t>
  </si>
  <si>
    <t>MA</t>
  </si>
  <si>
    <t>staatenlos</t>
  </si>
  <si>
    <t>Asylanträge und Aufgriffe: Wochenübersicht 2025</t>
  </si>
  <si>
    <t>AA 2025</t>
  </si>
  <si>
    <t>Hauptherkunftsländer 2025</t>
  </si>
  <si>
    <t>2024
(Jänner)</t>
  </si>
  <si>
    <t>Personen in Grundversorgung 2018-2025</t>
  </si>
  <si>
    <t>Asylantragszahlen EU 2015-2025</t>
  </si>
  <si>
    <t>2024 (Jänner)</t>
  </si>
  <si>
    <t>Asylanträge und Aufgriffe 2015-2025</t>
  </si>
  <si>
    <r>
      <rPr>
        <b/>
        <sz val="14"/>
        <color indexed="8"/>
        <rFont val="Calibri"/>
        <family val="2"/>
        <scheme val="minor"/>
      </rPr>
      <t>2024</t>
    </r>
    <r>
      <rPr>
        <sz val="14"/>
        <color indexed="8"/>
        <rFont val="Calibri"/>
        <family val="2"/>
        <scheme val="minor"/>
      </rPr>
      <t xml:space="preserve">
(Jänner)</t>
    </r>
  </si>
  <si>
    <t>EUMS</t>
  </si>
  <si>
    <t>2015-2022</t>
  </si>
  <si>
    <t>Kategorie</t>
  </si>
  <si>
    <t>Jahr</t>
  </si>
  <si>
    <t>LU</t>
  </si>
  <si>
    <t>Abkürzung</t>
  </si>
  <si>
    <t>Bevölkerungsstand                (Stand 01.01.2023)</t>
  </si>
  <si>
    <t>Summe AA               2015-2025</t>
  </si>
  <si>
    <t>Anzahl AA   2025</t>
  </si>
  <si>
    <t>Anzahl AA    2024</t>
  </si>
  <si>
    <t>Anzahl AA       2015-2022</t>
  </si>
  <si>
    <t>Anzahl AA        2023</t>
  </si>
  <si>
    <t>Quelle: Blueprint Report EU - Figure 2; AT - BMI (Personen mit aufrechtem Vertriebenenstatus)</t>
  </si>
  <si>
    <t>I.-VI.2025</t>
  </si>
  <si>
    <t>Ukraine</t>
  </si>
  <si>
    <t>Quelle: Eurostat, 01.01.2025</t>
  </si>
  <si>
    <t>Bevölkerungsstand                 (Stand 01.01.2025)</t>
  </si>
  <si>
    <t>Aufhältige UA Staatsangehörige in EU MS 2025 (Stand 01.07.)</t>
  </si>
  <si>
    <t>Bevölkerungsstand (Stand 01.01.2025)</t>
  </si>
  <si>
    <t xml:space="preserve"> * Quellen: Blueprint Report; AT Zahlen: BMI Stabsstelle Ukraine-Flüchtlingskoordination</t>
  </si>
  <si>
    <t>Herkunftsland</t>
  </si>
  <si>
    <t>I.-VII.2025 (per 31.07.)</t>
  </si>
  <si>
    <t>I.-VII.2025</t>
  </si>
  <si>
    <t>Stand 01.08.2025</t>
  </si>
  <si>
    <t>I-VII.2025</t>
  </si>
  <si>
    <t>2025 (per 01.08.2025)</t>
  </si>
  <si>
    <t>davon UA StA in GVS
(per 01.08.25)</t>
  </si>
  <si>
    <t>2025 (bis 01.08.)</t>
  </si>
  <si>
    <t>Aufhältige UA
Stand 05.08.2025</t>
  </si>
  <si>
    <t>2025 (bis 03.08.2025)</t>
  </si>
  <si>
    <t xml:space="preserve">EU Asylantragszahlen 2025 (Stand: 05.08.2025) </t>
  </si>
  <si>
    <t>01.01.-31.07.:</t>
  </si>
  <si>
    <t>* GR als EL im Blueprint Report</t>
  </si>
  <si>
    <t>I.-VII. 2025</t>
  </si>
  <si>
    <t>Asylanträge 2025 (Stand 5.8.)</t>
  </si>
  <si>
    <t>Anzahl Asylanträge 2025          (Stand 5.8.)</t>
  </si>
  <si>
    <r>
      <t xml:space="preserve">davon UA StA in GVS
</t>
    </r>
    <r>
      <rPr>
        <sz val="14"/>
        <color indexed="8"/>
        <rFont val="Calibri"/>
        <family val="2"/>
        <scheme val="minor"/>
      </rPr>
      <t>(per 01.08.)</t>
    </r>
  </si>
  <si>
    <r>
      <rPr>
        <b/>
        <sz val="14"/>
        <color indexed="8"/>
        <rFont val="Calibri"/>
        <family val="2"/>
        <scheme val="minor"/>
      </rPr>
      <t xml:space="preserve">2025                    </t>
    </r>
    <r>
      <rPr>
        <sz val="14"/>
        <color indexed="8"/>
        <rFont val="Calibri"/>
        <family val="2"/>
        <scheme val="minor"/>
      </rPr>
      <t xml:space="preserve"> (per 01.08.)</t>
    </r>
  </si>
  <si>
    <t>Stand: 01.08.2025</t>
  </si>
  <si>
    <t>ASYL- &amp; MIGRATIONSBERICHT JULI 2025</t>
  </si>
  <si>
    <t>2025 (1.HJ*)</t>
  </si>
  <si>
    <t>892*</t>
  </si>
  <si>
    <t>2025                     (1. HJ*)</t>
  </si>
  <si>
    <t>2025 (1. HJ*)</t>
  </si>
  <si>
    <t xml:space="preserve">
Zahlen können sich infolge von Nachspeicherungen und Datenclearing ändern.</t>
  </si>
  <si>
    <t xml:space="preserve"> Erfassung zum Zeitpunkt der Entscheidung, kann sich auch auf Verfahren beziehen, die seit dem/n Vorjahr/en anhängig sind</t>
  </si>
  <si>
    <t xml:space="preserve">*Zahlen für Q2 unvollständig; </t>
  </si>
  <si>
    <t>Zahlen können sich infolge von Nachspeicherungen und Datenclearing ändern.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</si>
</sst>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"/>
    <numFmt numFmtId="165" formatCode="0.0%"/>
    <numFmt numFmtId="166" formatCode="#,##0.0"/>
    <numFmt numFmtId="167" formatCode="_-* #,##0_-;\-* #,##0_-;_-* &quot;-&quot;??_-;_-@_-"/>
  </numFmts>
  <fonts count="50" x14ac:knownFonts="1">
    <font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theme="0"/>
      <name val="Calibri"/>
      <family val="2"/>
      <scheme val="minor"/>
    </font>
    <font>
      <b/>
      <sz val="1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i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b/>
      <u/>
      <sz val="14"/>
      <color rgb="FF00000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i/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1"/>
      <color indexed="8"/>
      <name val="Calibri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u/>
      <sz val="18"/>
      <color rgb="FFCC3300"/>
      <name val="Calibri"/>
      <family val="2"/>
      <scheme val="minor"/>
    </font>
    <font>
      <b/>
      <u/>
      <sz val="18"/>
      <color theme="7" tint="-0.249977111117893"/>
      <name val="Calibri"/>
      <family val="2"/>
      <scheme val="minor"/>
    </font>
    <font>
      <b/>
      <u/>
      <sz val="18"/>
      <color theme="4" tint="-0.249977111117893"/>
      <name val="Calibri"/>
      <family val="2"/>
      <scheme val="minor"/>
    </font>
    <font>
      <sz val="12"/>
      <color indexed="8"/>
      <name val="Calibri"/>
      <scheme val="minor"/>
    </font>
    <font>
      <b/>
      <sz val="14"/>
      <name val="Calibri"/>
      <family val="2"/>
      <scheme val="minor"/>
    </font>
    <font>
      <sz val="10"/>
      <color rgb="FF595959"/>
      <name val="Calibri"/>
      <family val="2"/>
      <scheme val="minor"/>
    </font>
    <font>
      <i/>
      <sz val="8"/>
      <name val="Calibri"/>
      <family val="2"/>
      <scheme val="minor"/>
    </font>
    <font>
      <b/>
      <sz val="12"/>
      <color theme="0"/>
      <name val="Calibri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indexed="8"/>
      <name val="Calibri"/>
      <scheme val="minor"/>
    </font>
    <font>
      <b/>
      <i/>
      <sz val="12"/>
      <color indexed="8"/>
      <name val="Calibri"/>
      <scheme val="minor"/>
    </font>
    <font>
      <i/>
      <sz val="12"/>
      <color indexed="8"/>
      <name val="Calibri"/>
      <scheme val="minor"/>
    </font>
    <font>
      <b/>
      <sz val="12"/>
      <name val="Calibri"/>
      <scheme val="minor"/>
    </font>
    <font>
      <sz val="12"/>
      <color theme="1"/>
      <name val="Calibri"/>
      <scheme val="minor"/>
    </font>
    <font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none">
        <fgColor rgb="FFF6F6F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rgb="FFF6F6F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theme="6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43" fontId="48" fillId="0" borderId="0" applyFont="0" applyFill="0" applyBorder="0" applyAlignment="0" applyProtection="0"/>
  </cellStyleXfs>
  <cellXfs count="347">
    <xf numFmtId="0" fontId="0" fillId="0" borderId="0" xfId="0"/>
    <xf numFmtId="0" fontId="4" fillId="0" borderId="0" xfId="0" applyFont="1"/>
    <xf numFmtId="0" fontId="1" fillId="0" borderId="1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right" vertical="center" shrinkToFit="1"/>
    </xf>
    <xf numFmtId="3" fontId="2" fillId="0" borderId="1" xfId="0" applyNumberFormat="1" applyFont="1" applyFill="1" applyBorder="1"/>
    <xf numFmtId="3" fontId="3" fillId="0" borderId="2" xfId="0" applyNumberFormat="1" applyFont="1" applyFill="1" applyBorder="1" applyAlignment="1">
      <alignment horizontal="right" vertical="center" shrinkToFit="1"/>
    </xf>
    <xf numFmtId="0" fontId="6" fillId="2" borderId="0" xfId="0" applyFont="1" applyFill="1" applyBorder="1" applyAlignment="1">
      <alignment horizontal="left" vertical="center"/>
    </xf>
    <xf numFmtId="0" fontId="0" fillId="0" borderId="0" xfId="0" applyBorder="1"/>
    <xf numFmtId="164" fontId="0" fillId="0" borderId="0" xfId="0" applyNumberFormat="1" applyBorder="1"/>
    <xf numFmtId="0" fontId="7" fillId="0" borderId="0" xfId="0" applyFont="1" applyAlignment="1">
      <alignment horizontal="center"/>
    </xf>
    <xf numFmtId="0" fontId="0" fillId="0" borderId="1" xfId="0" applyBorder="1"/>
    <xf numFmtId="0" fontId="5" fillId="0" borderId="1" xfId="0" applyFont="1" applyBorder="1"/>
    <xf numFmtId="3" fontId="0" fillId="0" borderId="1" xfId="0" applyNumberFormat="1" applyBorder="1"/>
    <xf numFmtId="3" fontId="0" fillId="0" borderId="0" xfId="0" applyNumberFormat="1"/>
    <xf numFmtId="0" fontId="0" fillId="0" borderId="3" xfId="0" applyBorder="1"/>
    <xf numFmtId="3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7" fillId="0" borderId="8" xfId="0" applyFont="1" applyBorder="1"/>
    <xf numFmtId="0" fontId="0" fillId="0" borderId="2" xfId="0" applyBorder="1"/>
    <xf numFmtId="0" fontId="7" fillId="0" borderId="2" xfId="0" applyFont="1" applyBorder="1"/>
    <xf numFmtId="0" fontId="5" fillId="0" borderId="3" xfId="0" applyFont="1" applyBorder="1"/>
    <xf numFmtId="0" fontId="0" fillId="0" borderId="9" xfId="0" applyBorder="1"/>
    <xf numFmtId="0" fontId="0" fillId="0" borderId="8" xfId="0" applyBorder="1"/>
    <xf numFmtId="0" fontId="5" fillId="0" borderId="1" xfId="0" applyFont="1" applyFill="1" applyBorder="1"/>
    <xf numFmtId="0" fontId="7" fillId="3" borderId="1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3" fontId="0" fillId="0" borderId="1" xfId="0" applyNumberFormat="1" applyFill="1" applyBorder="1"/>
    <xf numFmtId="3" fontId="0" fillId="0" borderId="5" xfId="0" applyNumberFormat="1" applyBorder="1"/>
    <xf numFmtId="3" fontId="0" fillId="0" borderId="7" xfId="0" applyNumberFormat="1" applyBorder="1"/>
    <xf numFmtId="0" fontId="1" fillId="0" borderId="8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3" fontId="2" fillId="0" borderId="9" xfId="0" applyNumberFormat="1" applyFont="1" applyFill="1" applyBorder="1"/>
    <xf numFmtId="0" fontId="1" fillId="0" borderId="6" xfId="0" applyFont="1" applyFill="1" applyBorder="1" applyAlignment="1">
      <alignment horizontal="left" vertical="center"/>
    </xf>
    <xf numFmtId="3" fontId="3" fillId="0" borderId="3" xfId="0" applyNumberFormat="1" applyFont="1" applyFill="1" applyBorder="1" applyAlignment="1">
      <alignment horizontal="right" vertical="center" shrinkToFit="1"/>
    </xf>
    <xf numFmtId="3" fontId="0" fillId="0" borderId="5" xfId="0" applyNumberFormat="1" applyFill="1" applyBorder="1"/>
    <xf numFmtId="0" fontId="1" fillId="0" borderId="3" xfId="0" applyFont="1" applyFill="1" applyBorder="1" applyAlignment="1">
      <alignment horizontal="left" vertical="center"/>
    </xf>
    <xf numFmtId="3" fontId="0" fillId="0" borderId="3" xfId="0" applyNumberFormat="1" applyFill="1" applyBorder="1"/>
    <xf numFmtId="3" fontId="0" fillId="0" borderId="7" xfId="0" applyNumberFormat="1" applyFill="1" applyBorder="1"/>
    <xf numFmtId="0" fontId="0" fillId="0" borderId="0" xfId="0" applyFill="1"/>
    <xf numFmtId="0" fontId="7" fillId="0" borderId="4" xfId="0" applyFont="1" applyBorder="1"/>
    <xf numFmtId="0" fontId="7" fillId="0" borderId="4" xfId="0" applyFont="1" applyBorder="1" applyAlignment="1">
      <alignment horizontal="right"/>
    </xf>
    <xf numFmtId="0" fontId="7" fillId="0" borderId="9" xfId="0" applyFont="1" applyBorder="1"/>
    <xf numFmtId="0" fontId="7" fillId="0" borderId="6" xfId="0" applyFont="1" applyBorder="1"/>
    <xf numFmtId="0" fontId="7" fillId="0" borderId="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65" fontId="0" fillId="0" borderId="5" xfId="0" applyNumberFormat="1" applyBorder="1"/>
    <xf numFmtId="165" fontId="0" fillId="0" borderId="0" xfId="0" applyNumberFormat="1"/>
    <xf numFmtId="165" fontId="7" fillId="0" borderId="9" xfId="0" applyNumberFormat="1" applyFont="1" applyBorder="1"/>
    <xf numFmtId="0" fontId="0" fillId="4" borderId="0" xfId="0" applyFill="1"/>
    <xf numFmtId="0" fontId="5" fillId="0" borderId="0" xfId="0" applyFont="1" applyAlignment="1">
      <alignment vertical="center"/>
    </xf>
    <xf numFmtId="3" fontId="0" fillId="0" borderId="1" xfId="0" applyNumberFormat="1" applyBorder="1" applyProtection="1"/>
    <xf numFmtId="0" fontId="0" fillId="4" borderId="0" xfId="0" applyFill="1" applyBorder="1"/>
    <xf numFmtId="0" fontId="5" fillId="4" borderId="0" xfId="0" applyFont="1" applyFill="1" applyBorder="1" applyAlignment="1">
      <alignment vertical="center"/>
    </xf>
    <xf numFmtId="0" fontId="10" fillId="0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/>
    <xf numFmtId="3" fontId="2" fillId="0" borderId="5" xfId="0" applyNumberFormat="1" applyFont="1" applyBorder="1"/>
    <xf numFmtId="3" fontId="2" fillId="0" borderId="9" xfId="0" applyNumberFormat="1" applyFont="1" applyBorder="1" applyAlignment="1">
      <alignment horizontal="center"/>
    </xf>
    <xf numFmtId="3" fontId="2" fillId="0" borderId="7" xfId="0" applyNumberFormat="1" applyFont="1" applyBorder="1"/>
    <xf numFmtId="0" fontId="1" fillId="6" borderId="3" xfId="0" applyFont="1" applyFill="1" applyBorder="1" applyAlignment="1">
      <alignment horizontal="left" vertical="center"/>
    </xf>
    <xf numFmtId="0" fontId="7" fillId="0" borderId="4" xfId="0" applyNumberFormat="1" applyFont="1" applyBorder="1"/>
    <xf numFmtId="3" fontId="0" fillId="0" borderId="6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4" borderId="0" xfId="0" applyNumberFormat="1" applyFill="1" applyBorder="1"/>
    <xf numFmtId="0" fontId="7" fillId="4" borderId="0" xfId="0" applyFont="1" applyFill="1" applyBorder="1"/>
    <xf numFmtId="0" fontId="7" fillId="0" borderId="0" xfId="0" applyFont="1"/>
    <xf numFmtId="3" fontId="0" fillId="0" borderId="14" xfId="0" applyNumberFormat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  <xf numFmtId="3" fontId="7" fillId="6" borderId="3" xfId="0" applyNumberFormat="1" applyFont="1" applyFill="1" applyBorder="1"/>
    <xf numFmtId="3" fontId="7" fillId="6" borderId="7" xfId="0" applyNumberFormat="1" applyFont="1" applyFill="1" applyBorder="1"/>
    <xf numFmtId="0" fontId="0" fillId="0" borderId="0" xfId="0" applyFill="1" applyBorder="1"/>
    <xf numFmtId="0" fontId="0" fillId="7" borderId="0" xfId="0" applyFill="1" applyBorder="1"/>
    <xf numFmtId="0" fontId="12" fillId="8" borderId="15" xfId="1" applyFill="1" applyBorder="1" applyAlignment="1">
      <alignment horizontal="center"/>
    </xf>
    <xf numFmtId="0" fontId="19" fillId="4" borderId="0" xfId="0" applyFont="1" applyFill="1" applyBorder="1"/>
    <xf numFmtId="0" fontId="18" fillId="4" borderId="0" xfId="0" applyFont="1" applyFill="1" applyBorder="1"/>
    <xf numFmtId="0" fontId="7" fillId="0" borderId="0" xfId="0" applyFont="1" applyFill="1" applyBorder="1"/>
    <xf numFmtId="0" fontId="15" fillId="4" borderId="0" xfId="0" applyFont="1" applyFill="1" applyBorder="1" applyAlignment="1">
      <alignment vertical="center"/>
    </xf>
    <xf numFmtId="0" fontId="0" fillId="0" borderId="8" xfId="0" applyBorder="1" applyAlignment="1">
      <alignment horizontal="right"/>
    </xf>
    <xf numFmtId="3" fontId="0" fillId="0" borderId="0" xfId="0" applyNumberFormat="1" applyBorder="1"/>
    <xf numFmtId="0" fontId="7" fillId="13" borderId="0" xfId="0" applyFont="1" applyFill="1" applyBorder="1"/>
    <xf numFmtId="3" fontId="0" fillId="0" borderId="5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0" xfId="0" applyAlignment="1">
      <alignment horizontal="left"/>
    </xf>
    <xf numFmtId="0" fontId="12" fillId="0" borderId="0" xfId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 shrinkToFit="1"/>
    </xf>
    <xf numFmtId="0" fontId="10" fillId="11" borderId="14" xfId="0" applyFont="1" applyFill="1" applyBorder="1" applyAlignment="1">
      <alignment horizontal="left" vertical="center"/>
    </xf>
    <xf numFmtId="0" fontId="10" fillId="11" borderId="14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left" vertical="center"/>
    </xf>
    <xf numFmtId="3" fontId="3" fillId="0" borderId="20" xfId="0" applyNumberFormat="1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0" fillId="11" borderId="8" xfId="0" applyFont="1" applyFill="1" applyBorder="1" applyAlignment="1">
      <alignment horizontal="center" vertical="center"/>
    </xf>
    <xf numFmtId="0" fontId="10" fillId="11" borderId="9" xfId="0" applyFont="1" applyFill="1" applyBorder="1" applyAlignment="1">
      <alignment horizontal="center"/>
    </xf>
    <xf numFmtId="3" fontId="22" fillId="0" borderId="5" xfId="0" applyNumberFormat="1" applyFont="1" applyBorder="1" applyAlignment="1">
      <alignment horizontal="center"/>
    </xf>
    <xf numFmtId="3" fontId="0" fillId="0" borderId="9" xfId="0" applyNumberFormat="1" applyBorder="1"/>
    <xf numFmtId="0" fontId="0" fillId="0" borderId="16" xfId="0" applyBorder="1"/>
    <xf numFmtId="3" fontId="0" fillId="0" borderId="17" xfId="0" applyNumberFormat="1" applyBorder="1"/>
    <xf numFmtId="0" fontId="2" fillId="0" borderId="8" xfId="0" applyFont="1" applyBorder="1"/>
    <xf numFmtId="0" fontId="2" fillId="0" borderId="9" xfId="0" applyFont="1" applyBorder="1"/>
    <xf numFmtId="0" fontId="2" fillId="0" borderId="16" xfId="0" applyFont="1" applyBorder="1"/>
    <xf numFmtId="3" fontId="2" fillId="0" borderId="17" xfId="0" applyNumberFormat="1" applyFont="1" applyBorder="1"/>
    <xf numFmtId="0" fontId="5" fillId="0" borderId="0" xfId="0" applyFont="1" applyAlignment="1"/>
    <xf numFmtId="0" fontId="5" fillId="0" borderId="4" xfId="0" applyFont="1" applyBorder="1"/>
    <xf numFmtId="3" fontId="0" fillId="0" borderId="2" xfId="0" applyNumberFormat="1" applyBorder="1"/>
    <xf numFmtId="3" fontId="0" fillId="0" borderId="6" xfId="0" applyNumberFormat="1" applyBorder="1"/>
    <xf numFmtId="3" fontId="0" fillId="0" borderId="4" xfId="0" applyNumberFormat="1" applyBorder="1"/>
    <xf numFmtId="0" fontId="16" fillId="12" borderId="4" xfId="0" applyFont="1" applyFill="1" applyBorder="1" applyAlignment="1">
      <alignment horizontal="left" vertical="center" wrapText="1"/>
    </xf>
    <xf numFmtId="0" fontId="7" fillId="6" borderId="13" xfId="0" applyFont="1" applyFill="1" applyBorder="1" applyAlignment="1">
      <alignment horizontal="right"/>
    </xf>
    <xf numFmtId="165" fontId="7" fillId="6" borderId="12" xfId="0" applyNumberFormat="1" applyFont="1" applyFill="1" applyBorder="1" applyAlignment="1">
      <alignment horizontal="right"/>
    </xf>
    <xf numFmtId="3" fontId="7" fillId="6" borderId="12" xfId="0" applyNumberFormat="1" applyFont="1" applyFill="1" applyBorder="1"/>
    <xf numFmtId="3" fontId="7" fillId="6" borderId="13" xfId="0" applyNumberFormat="1" applyFont="1" applyFill="1" applyBorder="1"/>
    <xf numFmtId="0" fontId="7" fillId="0" borderId="16" xfId="0" applyFont="1" applyBorder="1" applyAlignment="1">
      <alignment horizontal="right"/>
    </xf>
    <xf numFmtId="3" fontId="0" fillId="0" borderId="20" xfId="0" applyNumberFormat="1" applyBorder="1"/>
    <xf numFmtId="0" fontId="4" fillId="4" borderId="1" xfId="0" applyFont="1" applyFill="1" applyBorder="1"/>
    <xf numFmtId="0" fontId="24" fillId="7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left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/>
    </xf>
    <xf numFmtId="0" fontId="25" fillId="4" borderId="1" xfId="0" applyFont="1" applyFill="1" applyBorder="1" applyAlignment="1">
      <alignment horizontal="left" vertical="center"/>
    </xf>
    <xf numFmtId="0" fontId="26" fillId="15" borderId="1" xfId="0" applyFont="1" applyFill="1" applyBorder="1" applyAlignment="1">
      <alignment horizontal="left" vertical="center" wrapText="1"/>
    </xf>
    <xf numFmtId="0" fontId="24" fillId="4" borderId="1" xfId="0" applyFont="1" applyFill="1" applyBorder="1" applyAlignment="1">
      <alignment horizontal="left" vertical="center" wrapText="1"/>
    </xf>
    <xf numFmtId="0" fontId="4" fillId="4" borderId="0" xfId="0" applyFont="1" applyFill="1" applyBorder="1"/>
    <xf numFmtId="0" fontId="4" fillId="7" borderId="1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vertical="center"/>
    </xf>
    <xf numFmtId="0" fontId="4" fillId="0" borderId="1" xfId="0" applyFont="1" applyBorder="1"/>
    <xf numFmtId="0" fontId="24" fillId="7" borderId="1" xfId="0" applyFont="1" applyFill="1" applyBorder="1"/>
    <xf numFmtId="0" fontId="24" fillId="0" borderId="1" xfId="0" applyFont="1" applyBorder="1"/>
    <xf numFmtId="3" fontId="4" fillId="0" borderId="1" xfId="0" applyNumberFormat="1" applyFont="1" applyBorder="1"/>
    <xf numFmtId="0" fontId="26" fillId="0" borderId="1" xfId="0" applyFont="1" applyFill="1" applyBorder="1"/>
    <xf numFmtId="0" fontId="26" fillId="0" borderId="1" xfId="0" applyFont="1" applyFill="1" applyBorder="1" applyAlignment="1">
      <alignment wrapText="1"/>
    </xf>
    <xf numFmtId="3" fontId="4" fillId="4" borderId="1" xfId="0" applyNumberFormat="1" applyFont="1" applyFill="1" applyBorder="1"/>
    <xf numFmtId="0" fontId="27" fillId="7" borderId="8" xfId="0" applyFont="1" applyFill="1" applyBorder="1" applyAlignment="1">
      <alignment horizontal="center"/>
    </xf>
    <xf numFmtId="0" fontId="27" fillId="4" borderId="4" xfId="0" applyFont="1" applyFill="1" applyBorder="1"/>
    <xf numFmtId="3" fontId="27" fillId="4" borderId="5" xfId="0" applyNumberFormat="1" applyFont="1" applyFill="1" applyBorder="1"/>
    <xf numFmtId="0" fontId="27" fillId="4" borderId="16" xfId="0" applyFont="1" applyFill="1" applyBorder="1"/>
    <xf numFmtId="3" fontId="27" fillId="4" borderId="17" xfId="0" applyNumberFormat="1" applyFont="1" applyFill="1" applyBorder="1"/>
    <xf numFmtId="0" fontId="26" fillId="4" borderId="13" xfId="0" applyFont="1" applyFill="1" applyBorder="1"/>
    <xf numFmtId="3" fontId="26" fillId="4" borderId="9" xfId="0" applyNumberFormat="1" applyFont="1" applyFill="1" applyBorder="1"/>
    <xf numFmtId="0" fontId="10" fillId="0" borderId="13" xfId="0" applyFont="1" applyFill="1" applyBorder="1" applyAlignment="1">
      <alignment horizontal="center" vertical="center"/>
    </xf>
    <xf numFmtId="3" fontId="2" fillId="0" borderId="12" xfId="0" applyNumberFormat="1" applyFont="1" applyFill="1" applyBorder="1"/>
    <xf numFmtId="3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28" fillId="4" borderId="0" xfId="0" applyFont="1" applyFill="1" applyBorder="1"/>
    <xf numFmtId="0" fontId="5" fillId="0" borderId="13" xfId="0" applyFont="1" applyBorder="1"/>
    <xf numFmtId="3" fontId="5" fillId="0" borderId="12" xfId="0" applyNumberFormat="1" applyFont="1" applyBorder="1"/>
    <xf numFmtId="0" fontId="5" fillId="0" borderId="0" xfId="0" applyFont="1" applyBorder="1"/>
    <xf numFmtId="3" fontId="2" fillId="0" borderId="0" xfId="0" applyNumberFormat="1" applyFont="1" applyBorder="1"/>
    <xf numFmtId="0" fontId="2" fillId="0" borderId="0" xfId="0" applyFont="1" applyBorder="1"/>
    <xf numFmtId="0" fontId="29" fillId="0" borderId="6" xfId="0" applyFont="1" applyBorder="1"/>
    <xf numFmtId="3" fontId="5" fillId="0" borderId="0" xfId="0" applyNumberFormat="1" applyFont="1" applyBorder="1"/>
    <xf numFmtId="3" fontId="29" fillId="0" borderId="7" xfId="0" applyNumberFormat="1" applyFont="1" applyBorder="1"/>
    <xf numFmtId="1" fontId="1" fillId="0" borderId="2" xfId="0" applyNumberFormat="1" applyFont="1" applyFill="1" applyBorder="1" applyAlignment="1">
      <alignment horizontal="right" vertical="center"/>
    </xf>
    <xf numFmtId="1" fontId="1" fillId="0" borderId="3" xfId="0" applyNumberFormat="1" applyFont="1" applyFill="1" applyBorder="1" applyAlignment="1">
      <alignment horizontal="right" vertical="center"/>
    </xf>
    <xf numFmtId="1" fontId="2" fillId="0" borderId="1" xfId="0" applyNumberFormat="1" applyFont="1" applyFill="1" applyBorder="1"/>
    <xf numFmtId="3" fontId="7" fillId="6" borderId="14" xfId="0" applyNumberFormat="1" applyFont="1" applyFill="1" applyBorder="1"/>
    <xf numFmtId="0" fontId="30" fillId="0" borderId="2" xfId="0" applyFont="1" applyBorder="1"/>
    <xf numFmtId="0" fontId="24" fillId="7" borderId="1" xfId="0" applyFont="1" applyFill="1" applyBorder="1" applyAlignment="1">
      <alignment horizontal="right"/>
    </xf>
    <xf numFmtId="0" fontId="24" fillId="7" borderId="1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right"/>
    </xf>
    <xf numFmtId="0" fontId="31" fillId="12" borderId="4" xfId="0" applyNumberFormat="1" applyFont="1" applyFill="1" applyBorder="1"/>
    <xf numFmtId="3" fontId="22" fillId="12" borderId="1" xfId="0" applyNumberFormat="1" applyFont="1" applyFill="1" applyBorder="1"/>
    <xf numFmtId="3" fontId="22" fillId="0" borderId="3" xfId="0" applyNumberFormat="1" applyFont="1" applyBorder="1"/>
    <xf numFmtId="3" fontId="22" fillId="0" borderId="7" xfId="0" applyNumberFormat="1" applyFont="1" applyBorder="1"/>
    <xf numFmtId="0" fontId="10" fillId="11" borderId="8" xfId="0" applyFont="1" applyFill="1" applyBorder="1"/>
    <xf numFmtId="0" fontId="10" fillId="11" borderId="2" xfId="0" applyFont="1" applyFill="1" applyBorder="1" applyAlignment="1">
      <alignment horizontal="center"/>
    </xf>
    <xf numFmtId="0" fontId="31" fillId="12" borderId="4" xfId="0" applyFont="1" applyFill="1" applyBorder="1"/>
    <xf numFmtId="0" fontId="22" fillId="12" borderId="1" xfId="0" applyFont="1" applyFill="1" applyBorder="1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2" xfId="0" applyFont="1" applyBorder="1"/>
    <xf numFmtId="0" fontId="5" fillId="0" borderId="9" xfId="0" applyFont="1" applyBorder="1"/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2" fillId="0" borderId="5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0" fontId="5" fillId="0" borderId="6" xfId="0" applyFont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3" fontId="2" fillId="0" borderId="3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/>
    </xf>
    <xf numFmtId="0" fontId="10" fillId="11" borderId="8" xfId="0" applyFont="1" applyFill="1" applyBorder="1" applyAlignment="1">
      <alignment vertical="center"/>
    </xf>
    <xf numFmtId="0" fontId="10" fillId="11" borderId="9" xfId="0" applyFont="1" applyFill="1" applyBorder="1" applyAlignment="1">
      <alignment horizontal="center" vertical="center"/>
    </xf>
    <xf numFmtId="0" fontId="10" fillId="11" borderId="9" xfId="0" applyFont="1" applyFill="1" applyBorder="1" applyAlignment="1">
      <alignment horizontal="center" vertical="center" wrapText="1"/>
    </xf>
    <xf numFmtId="0" fontId="31" fillId="12" borderId="4" xfId="0" applyFont="1" applyFill="1" applyBorder="1" applyAlignment="1">
      <alignment vertical="center"/>
    </xf>
    <xf numFmtId="3" fontId="22" fillId="12" borderId="5" xfId="0" applyNumberFormat="1" applyFont="1" applyFill="1" applyBorder="1" applyAlignment="1">
      <alignment horizontal="center" vertical="center"/>
    </xf>
    <xf numFmtId="3" fontId="22" fillId="12" borderId="19" xfId="0" applyNumberFormat="1" applyFont="1" applyFill="1" applyBorder="1" applyAlignment="1">
      <alignment horizontal="center" vertical="center"/>
    </xf>
    <xf numFmtId="0" fontId="31" fillId="0" borderId="4" xfId="0" applyFont="1" applyBorder="1" applyAlignment="1">
      <alignment vertical="center"/>
    </xf>
    <xf numFmtId="3" fontId="32" fillId="0" borderId="5" xfId="0" applyNumberFormat="1" applyFont="1" applyBorder="1" applyAlignment="1">
      <alignment horizontal="center" vertical="center"/>
    </xf>
    <xf numFmtId="3" fontId="32" fillId="12" borderId="5" xfId="0" applyNumberFormat="1" applyFont="1" applyFill="1" applyBorder="1" applyAlignment="1">
      <alignment horizontal="center" vertical="center"/>
    </xf>
    <xf numFmtId="3" fontId="22" fillId="0" borderId="5" xfId="0" applyNumberFormat="1" applyFont="1" applyBorder="1" applyAlignment="1">
      <alignment horizontal="center" vertical="center"/>
    </xf>
    <xf numFmtId="0" fontId="31" fillId="12" borderId="4" xfId="0" applyFont="1" applyFill="1" applyBorder="1" applyAlignment="1">
      <alignment vertical="center" wrapText="1"/>
    </xf>
    <xf numFmtId="0" fontId="31" fillId="0" borderId="4" xfId="0" applyFont="1" applyBorder="1" applyAlignment="1">
      <alignment vertical="center" wrapText="1"/>
    </xf>
    <xf numFmtId="0" fontId="31" fillId="12" borderId="6" xfId="0" applyFont="1" applyFill="1" applyBorder="1" applyAlignment="1">
      <alignment vertical="center" wrapText="1"/>
    </xf>
    <xf numFmtId="3" fontId="22" fillId="12" borderId="7" xfId="0" applyNumberFormat="1" applyFont="1" applyFill="1" applyBorder="1" applyAlignment="1">
      <alignment horizontal="center" vertical="center"/>
    </xf>
    <xf numFmtId="0" fontId="10" fillId="11" borderId="2" xfId="0" applyFont="1" applyFill="1" applyBorder="1" applyAlignment="1">
      <alignment horizontal="center" vertical="center"/>
    </xf>
    <xf numFmtId="3" fontId="22" fillId="12" borderId="1" xfId="0" applyNumberFormat="1" applyFont="1" applyFill="1" applyBorder="1" applyAlignment="1">
      <alignment horizontal="center"/>
    </xf>
    <xf numFmtId="0" fontId="31" fillId="0" borderId="4" xfId="0" applyFont="1" applyBorder="1"/>
    <xf numFmtId="3" fontId="22" fillId="0" borderId="1" xfId="0" applyNumberFormat="1" applyFont="1" applyBorder="1" applyAlignment="1">
      <alignment horizontal="center"/>
    </xf>
    <xf numFmtId="0" fontId="31" fillId="0" borderId="6" xfId="0" applyFont="1" applyBorder="1" applyAlignment="1">
      <alignment wrapText="1"/>
    </xf>
    <xf numFmtId="3" fontId="22" fillId="0" borderId="3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0" fontId="1" fillId="16" borderId="1" xfId="0" applyFont="1" applyFill="1" applyBorder="1" applyAlignment="1">
      <alignment horizontal="left" vertical="center"/>
    </xf>
    <xf numFmtId="1" fontId="1" fillId="16" borderId="1" xfId="0" applyNumberFormat="1" applyFont="1" applyFill="1" applyBorder="1" applyAlignment="1">
      <alignment horizontal="right" vertical="center"/>
    </xf>
    <xf numFmtId="3" fontId="1" fillId="16" borderId="1" xfId="0" applyNumberFormat="1" applyFont="1" applyFill="1" applyBorder="1" applyAlignment="1">
      <alignment horizontal="right" vertical="center"/>
    </xf>
    <xf numFmtId="3" fontId="3" fillId="16" borderId="1" xfId="0" applyNumberFormat="1" applyFont="1" applyFill="1" applyBorder="1" applyAlignment="1">
      <alignment horizontal="right" vertical="center" shrinkToFit="1"/>
    </xf>
    <xf numFmtId="164" fontId="1" fillId="16" borderId="1" xfId="0" applyNumberFormat="1" applyFont="1" applyFill="1" applyBorder="1" applyAlignment="1">
      <alignment horizontal="right" vertical="center"/>
    </xf>
    <xf numFmtId="3" fontId="5" fillId="16" borderId="1" xfId="0" applyNumberFormat="1" applyFont="1" applyFill="1" applyBorder="1"/>
    <xf numFmtId="3" fontId="1" fillId="16" borderId="1" xfId="0" applyNumberFormat="1" applyFont="1" applyFill="1" applyBorder="1" applyAlignment="1">
      <alignment horizontal="right" vertical="center" shrinkToFit="1"/>
    </xf>
    <xf numFmtId="0" fontId="11" fillId="4" borderId="0" xfId="0" applyFont="1" applyFill="1" applyBorder="1" applyAlignment="1">
      <alignment horizontal="center"/>
    </xf>
    <xf numFmtId="3" fontId="36" fillId="0" borderId="2" xfId="0" applyNumberFormat="1" applyFont="1" applyBorder="1" applyAlignment="1">
      <alignment horizontal="right"/>
    </xf>
    <xf numFmtId="3" fontId="36" fillId="0" borderId="3" xfId="0" applyNumberFormat="1" applyFont="1" applyBorder="1" applyAlignment="1">
      <alignment horizontal="right"/>
    </xf>
    <xf numFmtId="3" fontId="2" fillId="0" borderId="0" xfId="0" applyNumberFormat="1" applyFont="1"/>
    <xf numFmtId="0" fontId="15" fillId="4" borderId="0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right"/>
    </xf>
    <xf numFmtId="0" fontId="31" fillId="0" borderId="6" xfId="0" applyNumberFormat="1" applyFont="1" applyBorder="1" applyAlignment="1">
      <alignment horizontal="right"/>
    </xf>
    <xf numFmtId="0" fontId="7" fillId="0" borderId="6" xfId="0" applyNumberFormat="1" applyFont="1" applyBorder="1" applyAlignment="1">
      <alignment horizontal="right"/>
    </xf>
    <xf numFmtId="3" fontId="4" fillId="0" borderId="1" xfId="0" applyNumberFormat="1" applyFont="1" applyFill="1" applyBorder="1"/>
    <xf numFmtId="3" fontId="36" fillId="0" borderId="3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/>
    </xf>
    <xf numFmtId="3" fontId="2" fillId="0" borderId="14" xfId="0" applyNumberFormat="1" applyFont="1" applyBorder="1" applyAlignment="1">
      <alignment horizontal="center" vertical="center"/>
    </xf>
    <xf numFmtId="0" fontId="15" fillId="4" borderId="0" xfId="0" applyFont="1" applyFill="1" applyBorder="1" applyAlignment="1">
      <alignment horizontal="left" vertical="center"/>
    </xf>
    <xf numFmtId="0" fontId="37" fillId="7" borderId="1" xfId="0" applyFont="1" applyFill="1" applyBorder="1" applyAlignment="1">
      <alignment horizontal="center"/>
    </xf>
    <xf numFmtId="0" fontId="28" fillId="0" borderId="0" xfId="0" applyFont="1" applyFill="1" applyBorder="1"/>
    <xf numFmtId="0" fontId="38" fillId="0" borderId="0" xfId="0" applyFont="1" applyAlignment="1">
      <alignment horizontal="center" vertical="center" readingOrder="1"/>
    </xf>
    <xf numFmtId="3" fontId="22" fillId="0" borderId="5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 shrinkToFit="1"/>
    </xf>
    <xf numFmtId="0" fontId="39" fillId="0" borderId="0" xfId="0" applyFont="1" applyFill="1" applyBorder="1" applyAlignment="1">
      <alignment horizontal="left" vertical="center"/>
    </xf>
    <xf numFmtId="0" fontId="17" fillId="4" borderId="0" xfId="0" applyFont="1" applyFill="1" applyBorder="1"/>
    <xf numFmtId="0" fontId="5" fillId="0" borderId="0" xfId="0" applyFont="1" applyFill="1" applyAlignment="1"/>
    <xf numFmtId="3" fontId="4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/>
    <xf numFmtId="3" fontId="22" fillId="0" borderId="7" xfId="0" applyNumberFormat="1" applyFont="1" applyFill="1" applyBorder="1" applyAlignment="1">
      <alignment horizontal="center" vertical="center"/>
    </xf>
    <xf numFmtId="0" fontId="10" fillId="11" borderId="9" xfId="0" applyFont="1" applyFill="1" applyBorder="1" applyAlignment="1">
      <alignment horizontal="center" wrapText="1"/>
    </xf>
    <xf numFmtId="0" fontId="30" fillId="0" borderId="9" xfId="0" applyFont="1" applyBorder="1"/>
    <xf numFmtId="3" fontId="36" fillId="0" borderId="9" xfId="0" applyNumberFormat="1" applyFont="1" applyBorder="1" applyAlignment="1">
      <alignment horizontal="right"/>
    </xf>
    <xf numFmtId="3" fontId="36" fillId="0" borderId="7" xfId="0" applyNumberFormat="1" applyFont="1" applyBorder="1" applyAlignment="1">
      <alignment horizontal="right"/>
    </xf>
    <xf numFmtId="0" fontId="30" fillId="0" borderId="0" xfId="0" applyFont="1" applyBorder="1"/>
    <xf numFmtId="3" fontId="36" fillId="0" borderId="0" xfId="0" applyNumberFormat="1" applyFont="1" applyBorder="1" applyAlignment="1">
      <alignment horizontal="right"/>
    </xf>
    <xf numFmtId="3" fontId="2" fillId="0" borderId="3" xfId="0" applyNumberFormat="1" applyFont="1" applyFill="1" applyBorder="1" applyAlignment="1">
      <alignment horizontal="center" vertical="center" wrapText="1"/>
    </xf>
    <xf numFmtId="0" fontId="40" fillId="11" borderId="2" xfId="0" applyFont="1" applyFill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1" fillId="12" borderId="1" xfId="0" applyFont="1" applyFill="1" applyBorder="1"/>
    <xf numFmtId="0" fontId="36" fillId="0" borderId="1" xfId="0" applyFont="1" applyBorder="1"/>
    <xf numFmtId="0" fontId="31" fillId="0" borderId="1" xfId="0" applyFont="1" applyBorder="1" applyAlignment="1">
      <alignment horizontal="right"/>
    </xf>
    <xf numFmtId="3" fontId="22" fillId="0" borderId="1" xfId="0" applyNumberFormat="1" applyFont="1" applyBorder="1"/>
    <xf numFmtId="0" fontId="22" fillId="0" borderId="1" xfId="0" applyFont="1" applyFill="1" applyBorder="1"/>
    <xf numFmtId="3" fontId="22" fillId="0" borderId="1" xfId="0" applyNumberFormat="1" applyFont="1" applyFill="1" applyBorder="1"/>
    <xf numFmtId="3" fontId="36" fillId="0" borderId="1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29" fillId="0" borderId="0" xfId="0" applyFont="1"/>
    <xf numFmtId="0" fontId="27" fillId="7" borderId="9" xfId="0" applyFont="1" applyFill="1" applyBorder="1" applyAlignment="1">
      <alignment horizontal="center"/>
    </xf>
    <xf numFmtId="3" fontId="0" fillId="0" borderId="2" xfId="0" applyNumberFormat="1" applyFill="1" applyBorder="1"/>
    <xf numFmtId="0" fontId="41" fillId="3" borderId="1" xfId="0" applyFont="1" applyFill="1" applyBorder="1" applyAlignment="1">
      <alignment horizontal="center"/>
    </xf>
    <xf numFmtId="0" fontId="17" fillId="0" borderId="0" xfId="0" applyFont="1"/>
    <xf numFmtId="0" fontId="0" fillId="0" borderId="8" xfId="0" applyBorder="1" applyAlignment="1">
      <alignment horizontal="left" vertical="center"/>
    </xf>
    <xf numFmtId="0" fontId="42" fillId="0" borderId="0" xfId="0" applyFont="1"/>
    <xf numFmtId="0" fontId="2" fillId="0" borderId="21" xfId="0" applyFont="1" applyBorder="1" applyAlignment="1">
      <alignment horizontal="center"/>
    </xf>
    <xf numFmtId="0" fontId="31" fillId="12" borderId="1" xfId="0" applyFont="1" applyFill="1" applyBorder="1" applyAlignment="1">
      <alignment horizontal="right"/>
    </xf>
    <xf numFmtId="0" fontId="31" fillId="12" borderId="4" xfId="0" applyNumberFormat="1" applyFont="1" applyFill="1" applyBorder="1" applyAlignment="1">
      <alignment horizontal="right"/>
    </xf>
    <xf numFmtId="0" fontId="2" fillId="0" borderId="8" xfId="0" applyFont="1" applyBorder="1" applyAlignment="1">
      <alignment horizontal="right" wrapText="1"/>
    </xf>
    <xf numFmtId="0" fontId="1" fillId="1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11" xfId="0" applyFont="1" applyFill="1" applyBorder="1" applyAlignment="1">
      <alignment horizontal="center" wrapText="1"/>
    </xf>
    <xf numFmtId="0" fontId="10" fillId="0" borderId="1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3" fillId="0" borderId="4" xfId="0" applyFont="1" applyBorder="1"/>
    <xf numFmtId="0" fontId="44" fillId="0" borderId="4" xfId="0" applyFont="1" applyBorder="1"/>
    <xf numFmtId="3" fontId="45" fillId="0" borderId="22" xfId="0" applyNumberFormat="1" applyFont="1" applyBorder="1"/>
    <xf numFmtId="3" fontId="36" fillId="0" borderId="22" xfId="0" applyNumberFormat="1" applyFont="1" applyBorder="1"/>
    <xf numFmtId="0" fontId="36" fillId="0" borderId="18" xfId="0" applyFont="1" applyBorder="1"/>
    <xf numFmtId="0" fontId="29" fillId="0" borderId="4" xfId="0" applyFont="1" applyBorder="1"/>
    <xf numFmtId="0" fontId="0" fillId="0" borderId="2" xfId="0" applyBorder="1" applyAlignment="1">
      <alignment horizontal="center" wrapText="1"/>
    </xf>
    <xf numFmtId="0" fontId="43" fillId="0" borderId="2" xfId="0" applyFont="1" applyBorder="1" applyAlignment="1">
      <alignment horizontal="left"/>
    </xf>
    <xf numFmtId="0" fontId="46" fillId="15" borderId="6" xfId="0" applyFont="1" applyFill="1" applyBorder="1" applyAlignment="1">
      <alignment horizontal="left" vertical="center"/>
    </xf>
    <xf numFmtId="3" fontId="47" fillId="15" borderId="7" xfId="0" applyNumberFormat="1" applyFont="1" applyFill="1" applyBorder="1" applyAlignment="1">
      <alignment horizontal="center"/>
    </xf>
    <xf numFmtId="0" fontId="26" fillId="7" borderId="1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167" fontId="27" fillId="4" borderId="1" xfId="2" applyNumberFormat="1" applyFont="1" applyFill="1" applyBorder="1" applyAlignment="1">
      <alignment horizontal="left"/>
    </xf>
    <xf numFmtId="3" fontId="37" fillId="7" borderId="9" xfId="0" applyNumberFormat="1" applyFont="1" applyFill="1" applyBorder="1" applyAlignment="1">
      <alignment horizontal="center"/>
    </xf>
    <xf numFmtId="0" fontId="49" fillId="0" borderId="0" xfId="0" applyFont="1"/>
    <xf numFmtId="0" fontId="15" fillId="4" borderId="12" xfId="0" applyFont="1" applyFill="1" applyBorder="1" applyAlignment="1">
      <alignment horizontal="left" vertical="center" wrapText="1"/>
    </xf>
    <xf numFmtId="0" fontId="15" fillId="4" borderId="0" xfId="0" applyFont="1" applyFill="1" applyBorder="1" applyAlignment="1">
      <alignment horizontal="left" vertical="center" wrapText="1"/>
    </xf>
    <xf numFmtId="0" fontId="20" fillId="13" borderId="0" xfId="1" applyFont="1" applyFill="1" applyBorder="1" applyAlignment="1">
      <alignment horizontal="center"/>
    </xf>
    <xf numFmtId="0" fontId="23" fillId="4" borderId="0" xfId="0" applyFont="1" applyFill="1" applyBorder="1" applyAlignment="1">
      <alignment horizontal="left" vertical="top" wrapText="1"/>
    </xf>
    <xf numFmtId="0" fontId="15" fillId="4" borderId="0" xfId="0" applyFont="1" applyFill="1" applyBorder="1" applyAlignment="1">
      <alignment horizontal="left" vertical="top" wrapText="1"/>
    </xf>
    <xf numFmtId="3" fontId="15" fillId="4" borderId="18" xfId="0" applyNumberFormat="1" applyFont="1" applyFill="1" applyBorder="1" applyAlignment="1">
      <alignment horizontal="left" vertical="center" wrapText="1"/>
    </xf>
    <xf numFmtId="3" fontId="15" fillId="4" borderId="0" xfId="0" applyNumberFormat="1" applyFont="1" applyFill="1" applyBorder="1" applyAlignment="1">
      <alignment horizontal="left" vertical="center" wrapText="1"/>
    </xf>
    <xf numFmtId="0" fontId="0" fillId="4" borderId="0" xfId="0" applyFill="1" applyBorder="1" applyAlignment="1">
      <alignment horizontal="center"/>
    </xf>
    <xf numFmtId="0" fontId="20" fillId="4" borderId="0" xfId="1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 wrapText="1"/>
    </xf>
    <xf numFmtId="0" fontId="33" fillId="4" borderId="0" xfId="0" applyFont="1" applyFill="1" applyBorder="1" applyAlignment="1">
      <alignment horizontal="center"/>
    </xf>
    <xf numFmtId="0" fontId="11" fillId="7" borderId="0" xfId="0" applyFont="1" applyFill="1" applyBorder="1" applyAlignment="1">
      <alignment horizontal="center" vertical="center" wrapText="1"/>
    </xf>
    <xf numFmtId="0" fontId="11" fillId="7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15" fillId="4" borderId="18" xfId="0" applyFont="1" applyFill="1" applyBorder="1" applyAlignment="1">
      <alignment horizontal="left" vertical="center" wrapText="1"/>
    </xf>
    <xf numFmtId="0" fontId="15" fillId="4" borderId="18" xfId="0" applyFont="1" applyFill="1" applyBorder="1" applyAlignment="1">
      <alignment horizontal="left" vertical="center"/>
    </xf>
    <xf numFmtId="0" fontId="21" fillId="9" borderId="0" xfId="0" applyFont="1" applyFill="1" applyBorder="1" applyAlignment="1">
      <alignment horizontal="center" vertical="center"/>
    </xf>
    <xf numFmtId="0" fontId="21" fillId="9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1" fillId="1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21" fillId="5" borderId="0" xfId="0" applyFont="1" applyFill="1" applyAlignment="1">
      <alignment horizontal="center"/>
    </xf>
    <xf numFmtId="0" fontId="21" fillId="9" borderId="0" xfId="0" applyFont="1" applyFill="1" applyAlignment="1">
      <alignment horizontal="center"/>
    </xf>
    <xf numFmtId="0" fontId="21" fillId="14" borderId="0" xfId="0" applyFont="1" applyFill="1" applyAlignment="1">
      <alignment horizontal="center"/>
    </xf>
    <xf numFmtId="0" fontId="21" fillId="10" borderId="0" xfId="0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3">
    <cellStyle name="Komma" xfId="2" builtinId="3"/>
    <cellStyle name="Link" xfId="1" builtinId="8"/>
    <cellStyle name="Standard" xfId="0" builtinId="0"/>
  </cellStyles>
  <dxfs count="458"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border outline="0">
        <top style="thin">
          <color indexed="64"/>
        </top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indexed="8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outline="0">
        <right style="thin">
          <color indexed="64"/>
        </right>
      </border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</dxf>
    <dxf>
      <border outline="0">
        <top style="thin">
          <color indexed="64"/>
        </top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theme="6"/>
          <bgColor theme="6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fill>
        <patternFill patternType="solid">
          <fgColor theme="6" tint="0.79998168889431442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theme="6" tint="0.79998168889431442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fill>
        <patternFill patternType="solid">
          <fgColor theme="6" tint="0.79998168889431442"/>
          <bgColor theme="0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fill>
        <patternFill patternType="solid">
          <fgColor theme="6" tint="0.79998168889431442"/>
          <bgColor theme="6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6" tint="0.79998168889431442"/>
          <bgColor theme="6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</font>
      <numFmt numFmtId="165" formatCode="0.0%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3" formatCode="#,##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3" formatCode="#,##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3" formatCode="#,##0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right style="thin">
          <color auto="1"/>
        </right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3" formatCode="#,##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indexed="8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rgb="FF000000"/>
        </bottom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indexed="8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z val="14"/>
      </font>
      <numFmt numFmtId="3" formatCode="#,##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4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4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4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4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4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4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4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4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4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4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8102E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 b="1"/>
              <a:t>Übersicht Migrationsrouten: Ankünfte irreg. Migranten</a:t>
            </a:r>
          </a:p>
          <a:p>
            <a:pPr>
              <a:defRPr/>
            </a:pPr>
            <a:r>
              <a:rPr lang="de-AT" sz="1000"/>
              <a:t>Quelle: ISAA</a:t>
            </a:r>
          </a:p>
          <a:p>
            <a:pPr>
              <a:defRPr/>
            </a:pPr>
            <a:endParaRPr lang="de-A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'(4) Migrationsrouten EU'!$B$7</c:f>
              <c:strCache>
                <c:ptCount val="1"/>
                <c:pt idx="0">
                  <c:v>Zentrale MMR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'(4) Migrationsrouten EU'!$A$8:$A$18</c15:sqref>
                  </c15:fullRef>
                </c:ext>
              </c:extLst>
              <c:f>'(4) Migrationsrouten EU'!$A$8:$A$17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'(4) Migrationsrouten EU'!$B$8:$B$18</c15:sqref>
                  </c15:fullRef>
                </c:ext>
              </c:extLst>
              <c:f>'(4) Migrationsrouten EU'!$B$8:$B$17</c:f>
              <c:numCache>
                <c:formatCode>#,##0</c:formatCode>
                <c:ptCount val="10"/>
                <c:pt idx="0">
                  <c:v>157200</c:v>
                </c:pt>
                <c:pt idx="1">
                  <c:v>181436</c:v>
                </c:pt>
                <c:pt idx="2">
                  <c:v>119369</c:v>
                </c:pt>
                <c:pt idx="3">
                  <c:v>23370</c:v>
                </c:pt>
                <c:pt idx="4">
                  <c:v>11272</c:v>
                </c:pt>
                <c:pt idx="5">
                  <c:v>36435</c:v>
                </c:pt>
                <c:pt idx="6">
                  <c:v>64580</c:v>
                </c:pt>
                <c:pt idx="7">
                  <c:v>105580</c:v>
                </c:pt>
                <c:pt idx="8">
                  <c:v>157951</c:v>
                </c:pt>
                <c:pt idx="9">
                  <c:v>65801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FF-44E8-9F09-AE5510FCED8B}"/>
            </c:ext>
          </c:extLst>
        </c:ser>
        <c:ser>
          <c:idx val="1"/>
          <c:order val="1"/>
          <c:tx>
            <c:strRef>
              <c:f>'(4) Migrationsrouten EU'!$C$7</c:f>
              <c:strCache>
                <c:ptCount val="1"/>
                <c:pt idx="0">
                  <c:v>Westliche MMR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'(4) Migrationsrouten EU'!$A$8:$A$18</c15:sqref>
                  </c15:fullRef>
                </c:ext>
              </c:extLst>
              <c:f>'(4) Migrationsrouten EU'!$A$8:$A$17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'(4) Migrationsrouten EU'!$C$8:$C$18</c15:sqref>
                  </c15:fullRef>
                </c:ext>
              </c:extLst>
              <c:f>'(4) Migrationsrouten EU'!$C$8:$C$17</c:f>
              <c:numCache>
                <c:formatCode>General</c:formatCode>
                <c:ptCount val="10"/>
                <c:pt idx="2" formatCode="#,##0">
                  <c:v>27834</c:v>
                </c:pt>
                <c:pt idx="3" formatCode="#,##0">
                  <c:v>64298</c:v>
                </c:pt>
                <c:pt idx="4" formatCode="#,##0">
                  <c:v>31399</c:v>
                </c:pt>
                <c:pt idx="5" formatCode="#,##0">
                  <c:v>41861</c:v>
                </c:pt>
                <c:pt idx="6" formatCode="#,##0">
                  <c:v>40652</c:v>
                </c:pt>
                <c:pt idx="7" formatCode="#,##0">
                  <c:v>31219</c:v>
                </c:pt>
                <c:pt idx="8" formatCode="#,##0">
                  <c:v>56039</c:v>
                </c:pt>
                <c:pt idx="9" formatCode="#,##0">
                  <c:v>61360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FF-44E8-9F09-AE5510FCED8B}"/>
            </c:ext>
          </c:extLst>
        </c:ser>
        <c:ser>
          <c:idx val="2"/>
          <c:order val="2"/>
          <c:tx>
            <c:strRef>
              <c:f>'(4) Migrationsrouten EU'!$D$7</c:f>
              <c:strCache>
                <c:ptCount val="1"/>
                <c:pt idx="0">
                  <c:v>Östliche MMR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'(4) Migrationsrouten EU'!$A$8:$A$18</c15:sqref>
                  </c15:fullRef>
                </c:ext>
              </c:extLst>
              <c:f>'(4) Migrationsrouten EU'!$A$8:$A$17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'(4) Migrationsrouten EU'!$D$8:$D$18</c15:sqref>
                  </c15:fullRef>
                </c:ext>
              </c:extLst>
              <c:f>'(4) Migrationsrouten EU'!$D$8:$D$17</c:f>
              <c:numCache>
                <c:formatCode>#,##0</c:formatCode>
                <c:ptCount val="10"/>
                <c:pt idx="0">
                  <c:v>880820</c:v>
                </c:pt>
                <c:pt idx="1">
                  <c:v>173447</c:v>
                </c:pt>
                <c:pt idx="2">
                  <c:v>34803</c:v>
                </c:pt>
                <c:pt idx="3">
                  <c:v>47393</c:v>
                </c:pt>
                <c:pt idx="4">
                  <c:v>73377</c:v>
                </c:pt>
                <c:pt idx="5">
                  <c:v>17478</c:v>
                </c:pt>
                <c:pt idx="6">
                  <c:v>18426</c:v>
                </c:pt>
                <c:pt idx="7">
                  <c:v>33005</c:v>
                </c:pt>
                <c:pt idx="8">
                  <c:v>60056</c:v>
                </c:pt>
                <c:pt idx="9">
                  <c:v>68880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FF-44E8-9F09-AE5510FCED8B}"/>
            </c:ext>
          </c:extLst>
        </c:ser>
        <c:ser>
          <c:idx val="3"/>
          <c:order val="3"/>
          <c:tx>
            <c:strRef>
              <c:f>'(4) Migrationsrouten EU'!$E$7</c:f>
              <c:strCache>
                <c:ptCount val="1"/>
                <c:pt idx="0">
                  <c:v>Westbalkan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'(4) Migrationsrouten EU'!$A$8:$A$18</c15:sqref>
                  </c15:fullRef>
                </c:ext>
              </c:extLst>
              <c:f>'(4) Migrationsrouten EU'!$A$8:$A$17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'(4) Migrationsrouten EU'!$E$8:$E$18</c15:sqref>
                  </c15:fullRef>
                </c:ext>
              </c:extLst>
              <c:f>'(4) Migrationsrouten EU'!$E$8:$E$17</c:f>
              <c:numCache>
                <c:formatCode>General</c:formatCode>
                <c:ptCount val="10"/>
                <c:pt idx="7" formatCode="#,##0">
                  <c:v>145600</c:v>
                </c:pt>
                <c:pt idx="8" formatCode="#,##0">
                  <c:v>99068</c:v>
                </c:pt>
                <c:pt idx="9" formatCode="#,##0">
                  <c:v>21499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FF-44E8-9F09-AE5510FCED8B}"/>
            </c:ext>
          </c:extLst>
        </c:ser>
        <c:ser>
          <c:idx val="4"/>
          <c:order val="4"/>
          <c:tx>
            <c:strRef>
              <c:f>'(4) Migrationsrouten EU'!$F$7</c:f>
              <c:strCache>
                <c:ptCount val="1"/>
                <c:pt idx="0">
                  <c:v>Gesamt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'(4) Migrationsrouten EU'!$A$8:$A$18</c15:sqref>
                  </c15:fullRef>
                </c:ext>
              </c:extLst>
              <c:f>'(4) Migrationsrouten EU'!$A$8:$A$17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'(4) Migrationsrouten EU'!$F$8:$F$18</c15:sqref>
                  </c15:fullRef>
                </c:ext>
              </c:extLst>
              <c:f>'(4) Migrationsrouten EU'!$F$8:$F$17</c:f>
              <c:numCache>
                <c:formatCode>#,##0</c:formatCode>
                <c:ptCount val="10"/>
                <c:pt idx="0">
                  <c:v>1038020</c:v>
                </c:pt>
                <c:pt idx="1">
                  <c:v>354883</c:v>
                </c:pt>
                <c:pt idx="2">
                  <c:v>182006</c:v>
                </c:pt>
                <c:pt idx="3">
                  <c:v>135061</c:v>
                </c:pt>
                <c:pt idx="4">
                  <c:v>116048</c:v>
                </c:pt>
                <c:pt idx="5">
                  <c:v>95774</c:v>
                </c:pt>
                <c:pt idx="6">
                  <c:v>123658</c:v>
                </c:pt>
                <c:pt idx="7">
                  <c:v>315404</c:v>
                </c:pt>
                <c:pt idx="8">
                  <c:v>373114</c:v>
                </c:pt>
                <c:pt idx="9">
                  <c:v>217540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3FF-44E8-9F09-AE5510FCE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0329488"/>
        <c:axId val="750330472"/>
      </c:lineChart>
      <c:catAx>
        <c:axId val="75032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50330472"/>
        <c:crosses val="autoZero"/>
        <c:auto val="1"/>
        <c:lblAlgn val="ctr"/>
        <c:lblOffset val="100"/>
        <c:noMultiLvlLbl val="0"/>
      </c:catAx>
      <c:valAx>
        <c:axId val="750330472"/>
        <c:scaling>
          <c:orientation val="minMax"/>
          <c:max val="11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5032948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 b="1" i="0" baseline="0">
                <a:effectLst/>
              </a:rPr>
              <a:t>Tote/Vermisste entlang d. Migrationsrouten</a:t>
            </a:r>
            <a:endParaRPr lang="de-AT" sz="1600">
              <a:effectLst/>
            </a:endParaRPr>
          </a:p>
          <a:p>
            <a:pPr>
              <a:defRPr/>
            </a:pPr>
            <a:r>
              <a:rPr lang="de-AT" sz="1000" b="0" i="0" baseline="0">
                <a:effectLst/>
              </a:rPr>
              <a:t>Quelle: IOM; Stand 01.08.2025</a:t>
            </a:r>
            <a:endParaRPr lang="de-AT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'(4) Migrationsrouten EU'!$B$30</c:f>
              <c:strCache>
                <c:ptCount val="1"/>
                <c:pt idx="0">
                  <c:v>Zentrale MMR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'(4) Migrationsrouten EU'!$A$31:$A$41</c15:sqref>
                  </c15:fullRef>
                </c:ext>
              </c:extLst>
              <c:f>'(4) Migrationsrouten EU'!$A$32:$A$40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'(4) Migrationsrouten EU'!$B$31:$B$41</c15:sqref>
                  </c15:fullRef>
                </c:ext>
              </c:extLst>
              <c:f>'(4) Migrationsrouten EU'!$B$32:$B$40</c:f>
              <c:numCache>
                <c:formatCode>#,##0</c:formatCode>
                <c:ptCount val="9"/>
                <c:pt idx="0">
                  <c:v>4574</c:v>
                </c:pt>
                <c:pt idx="1">
                  <c:v>2853</c:v>
                </c:pt>
                <c:pt idx="2">
                  <c:v>1314</c:v>
                </c:pt>
                <c:pt idx="3">
                  <c:v>1262</c:v>
                </c:pt>
                <c:pt idx="4">
                  <c:v>1000</c:v>
                </c:pt>
                <c:pt idx="5">
                  <c:v>1553</c:v>
                </c:pt>
                <c:pt idx="6">
                  <c:v>1417</c:v>
                </c:pt>
                <c:pt idx="7">
                  <c:v>2476</c:v>
                </c:pt>
                <c:pt idx="8">
                  <c:v>1719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6C-4783-A8FF-53C2FC7B5CC7}"/>
            </c:ext>
          </c:extLst>
        </c:ser>
        <c:ser>
          <c:idx val="1"/>
          <c:order val="1"/>
          <c:tx>
            <c:strRef>
              <c:f>'(4) Migrationsrouten EU'!$C$30</c:f>
              <c:strCache>
                <c:ptCount val="1"/>
                <c:pt idx="0">
                  <c:v>Westliche MMR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'(4) Migrationsrouten EU'!$A$31:$A$41</c15:sqref>
                  </c15:fullRef>
                </c:ext>
              </c:extLst>
              <c:f>'(4) Migrationsrouten EU'!$A$32:$A$40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'(4) Migrationsrouten EU'!$C$31:$C$41</c15:sqref>
                  </c15:fullRef>
                </c:ext>
              </c:extLst>
              <c:f>'(4) Migrationsrouten EU'!$C$32:$C$40</c:f>
              <c:numCache>
                <c:formatCode>#,##0</c:formatCode>
                <c:ptCount val="9"/>
                <c:pt idx="0">
                  <c:v>128</c:v>
                </c:pt>
                <c:pt idx="1">
                  <c:v>224</c:v>
                </c:pt>
                <c:pt idx="2">
                  <c:v>849</c:v>
                </c:pt>
                <c:pt idx="3">
                  <c:v>552</c:v>
                </c:pt>
                <c:pt idx="4">
                  <c:v>343</c:v>
                </c:pt>
                <c:pt idx="5">
                  <c:v>384</c:v>
                </c:pt>
                <c:pt idx="6">
                  <c:v>611</c:v>
                </c:pt>
                <c:pt idx="7">
                  <c:v>458</c:v>
                </c:pt>
                <c:pt idx="8">
                  <c:v>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6C-4783-A8FF-53C2FC7B5CC7}"/>
            </c:ext>
          </c:extLst>
        </c:ser>
        <c:ser>
          <c:idx val="2"/>
          <c:order val="2"/>
          <c:tx>
            <c:strRef>
              <c:f>'(4) Migrationsrouten EU'!$D$30</c:f>
              <c:strCache>
                <c:ptCount val="1"/>
                <c:pt idx="0">
                  <c:v>Östliche MMR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'(4) Migrationsrouten EU'!$A$31:$A$41</c15:sqref>
                  </c15:fullRef>
                </c:ext>
              </c:extLst>
              <c:f>'(4) Migrationsrouten EU'!$A$32:$A$40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'(4) Migrationsrouten EU'!$D$31:$D$41</c15:sqref>
                  </c15:fullRef>
                </c:ext>
              </c:extLst>
              <c:f>'(4) Migrationsrouten EU'!$D$32:$D$40</c:f>
              <c:numCache>
                <c:formatCode>#,##0</c:formatCode>
                <c:ptCount val="9"/>
                <c:pt idx="0">
                  <c:v>434</c:v>
                </c:pt>
                <c:pt idx="1">
                  <c:v>62</c:v>
                </c:pt>
                <c:pt idx="2">
                  <c:v>174</c:v>
                </c:pt>
                <c:pt idx="3">
                  <c:v>71</c:v>
                </c:pt>
                <c:pt idx="4">
                  <c:v>106</c:v>
                </c:pt>
                <c:pt idx="5">
                  <c:v>111</c:v>
                </c:pt>
                <c:pt idx="6">
                  <c:v>383</c:v>
                </c:pt>
                <c:pt idx="7">
                  <c:v>171</c:v>
                </c:pt>
                <c:pt idx="8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6C-4783-A8FF-53C2FC7B5CC7}"/>
            </c:ext>
          </c:extLst>
        </c:ser>
        <c:ser>
          <c:idx val="3"/>
          <c:order val="3"/>
          <c:tx>
            <c:strRef>
              <c:f>'(4) Migrationsrouten EU'!$E$30</c:f>
              <c:strCache>
                <c:ptCount val="1"/>
                <c:pt idx="0">
                  <c:v>Gesamt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'(4) Migrationsrouten EU'!$A$31:$A$41</c15:sqref>
                  </c15:fullRef>
                </c:ext>
              </c:extLst>
              <c:f>'(4) Migrationsrouten EU'!$A$32:$A$40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'(4) Migrationsrouten EU'!$E$31:$E$41</c15:sqref>
                  </c15:fullRef>
                </c:ext>
              </c:extLst>
              <c:f>'(4) Migrationsrouten EU'!$E$32:$E$40</c:f>
              <c:numCache>
                <c:formatCode>#,##0</c:formatCode>
                <c:ptCount val="9"/>
                <c:pt idx="0">
                  <c:v>5136</c:v>
                </c:pt>
                <c:pt idx="1">
                  <c:v>3139</c:v>
                </c:pt>
                <c:pt idx="2">
                  <c:v>2337</c:v>
                </c:pt>
                <c:pt idx="3">
                  <c:v>1885</c:v>
                </c:pt>
                <c:pt idx="4">
                  <c:v>1449</c:v>
                </c:pt>
                <c:pt idx="5">
                  <c:v>2048</c:v>
                </c:pt>
                <c:pt idx="6">
                  <c:v>2411</c:v>
                </c:pt>
                <c:pt idx="7">
                  <c:v>3105</c:v>
                </c:pt>
                <c:pt idx="8">
                  <c:v>2333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6C-4783-A8FF-53C2FC7B5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56720200"/>
        <c:axId val="656720528"/>
      </c:barChart>
      <c:catAx>
        <c:axId val="656720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6720528"/>
        <c:crosses val="autoZero"/>
        <c:auto val="1"/>
        <c:lblAlgn val="ctr"/>
        <c:lblOffset val="100"/>
        <c:noMultiLvlLbl val="0"/>
      </c:catAx>
      <c:valAx>
        <c:axId val="656720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67202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 b="1"/>
              <a:t>Hauptherkunftsländer 2015-2025: Ausgewählte Staaten im Vergleich (Asylanträge in AT)</a:t>
            </a:r>
          </a:p>
          <a:p>
            <a:pPr>
              <a:defRPr/>
            </a:pPr>
            <a:r>
              <a:rPr lang="de-AT" sz="1000"/>
              <a:t>Quelle: BMI Asylstatistik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'(6) Herkunftsländer AA in AT'!$B$5</c:f>
              <c:strCache>
                <c:ptCount val="1"/>
                <c:pt idx="0">
                  <c:v>AF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'(6) Herkunftsländer AA in AT'!$A$6:$A$16</c15:sqref>
                  </c15:fullRef>
                </c:ext>
              </c:extLst>
              <c:f>'(6) Herkunftsländer AA in AT'!$A$6:$A$15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'(6) Herkunftsländer AA in AT'!$B$6:$B$16</c15:sqref>
                  </c15:fullRef>
                </c:ext>
              </c:extLst>
              <c:f>'(6) Herkunftsländer AA in AT'!$B$6:$B$15</c:f>
              <c:numCache>
                <c:formatCode>#,##0</c:formatCode>
                <c:ptCount val="10"/>
                <c:pt idx="0">
                  <c:v>25220</c:v>
                </c:pt>
                <c:pt idx="1">
                  <c:v>11794</c:v>
                </c:pt>
                <c:pt idx="2">
                  <c:v>3781</c:v>
                </c:pt>
                <c:pt idx="3">
                  <c:v>2120</c:v>
                </c:pt>
                <c:pt idx="4">
                  <c:v>2979</c:v>
                </c:pt>
                <c:pt idx="5">
                  <c:v>3020</c:v>
                </c:pt>
                <c:pt idx="6">
                  <c:v>8739</c:v>
                </c:pt>
                <c:pt idx="7">
                  <c:v>24241</c:v>
                </c:pt>
                <c:pt idx="8">
                  <c:v>8516</c:v>
                </c:pt>
                <c:pt idx="9">
                  <c:v>3300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B3-4A41-B483-FC0CBC786959}"/>
            </c:ext>
          </c:extLst>
        </c:ser>
        <c:ser>
          <c:idx val="1"/>
          <c:order val="1"/>
          <c:tx>
            <c:strRef>
              <c:f>'(6) Herkunftsländer AA in AT'!$C$5</c:f>
              <c:strCache>
                <c:ptCount val="1"/>
                <c:pt idx="0">
                  <c:v>SY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'(6) Herkunftsländer AA in AT'!$A$6:$A$16</c15:sqref>
                  </c15:fullRef>
                </c:ext>
              </c:extLst>
              <c:f>'(6) Herkunftsländer AA in AT'!$A$6:$A$15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'(6) Herkunftsländer AA in AT'!$C$6:$C$16</c15:sqref>
                  </c15:fullRef>
                </c:ext>
              </c:extLst>
              <c:f>'(6) Herkunftsländer AA in AT'!$C$6:$C$15</c:f>
              <c:numCache>
                <c:formatCode>#,##0</c:formatCode>
                <c:ptCount val="10"/>
                <c:pt idx="0">
                  <c:v>24352</c:v>
                </c:pt>
                <c:pt idx="1">
                  <c:v>8773</c:v>
                </c:pt>
                <c:pt idx="2">
                  <c:v>7356</c:v>
                </c:pt>
                <c:pt idx="3">
                  <c:v>3329</c:v>
                </c:pt>
                <c:pt idx="4">
                  <c:v>2708</c:v>
                </c:pt>
                <c:pt idx="5">
                  <c:v>4965</c:v>
                </c:pt>
                <c:pt idx="6">
                  <c:v>16281</c:v>
                </c:pt>
                <c:pt idx="7">
                  <c:v>19150</c:v>
                </c:pt>
                <c:pt idx="8">
                  <c:v>21208</c:v>
                </c:pt>
                <c:pt idx="9">
                  <c:v>13696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B3-4A41-B483-FC0CBC786959}"/>
            </c:ext>
          </c:extLst>
        </c:ser>
        <c:ser>
          <c:idx val="2"/>
          <c:order val="2"/>
          <c:tx>
            <c:strRef>
              <c:f>'(6) Herkunftsländer AA in AT'!$D$5</c:f>
              <c:strCache>
                <c:ptCount val="1"/>
                <c:pt idx="0">
                  <c:v>IQ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'(6) Herkunftsländer AA in AT'!$A$6:$A$16</c15:sqref>
                  </c15:fullRef>
                </c:ext>
              </c:extLst>
              <c:f>'(6) Herkunftsländer AA in AT'!$A$6:$A$15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'(6) Herkunftsländer AA in AT'!$D$6:$D$16</c15:sqref>
                  </c15:fullRef>
                </c:ext>
              </c:extLst>
              <c:f>'(6) Herkunftsländer AA in AT'!$D$6:$D$15</c:f>
              <c:numCache>
                <c:formatCode>#,##0</c:formatCode>
                <c:ptCount val="10"/>
                <c:pt idx="0">
                  <c:v>13319</c:v>
                </c:pt>
                <c:pt idx="1">
                  <c:v>2862</c:v>
                </c:pt>
                <c:pt idx="2">
                  <c:v>1403</c:v>
                </c:pt>
                <c:pt idx="3" formatCode="General">
                  <c:v>762</c:v>
                </c:pt>
                <c:pt idx="4" formatCode="General">
                  <c:v>729</c:v>
                </c:pt>
                <c:pt idx="5" formatCode="General">
                  <c:v>682</c:v>
                </c:pt>
                <c:pt idx="6">
                  <c:v>1052</c:v>
                </c:pt>
                <c:pt idx="7" formatCode="General">
                  <c:v>997</c:v>
                </c:pt>
                <c:pt idx="8" formatCode="General">
                  <c:v>946</c:v>
                </c:pt>
                <c:pt idx="9" formatCode="General">
                  <c:v>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B3-4A41-B483-FC0CBC786959}"/>
            </c:ext>
          </c:extLst>
        </c:ser>
        <c:ser>
          <c:idx val="3"/>
          <c:order val="3"/>
          <c:tx>
            <c:strRef>
              <c:f>'(6) Herkunftsländer AA in AT'!$E$5</c:f>
              <c:strCache>
                <c:ptCount val="1"/>
                <c:pt idx="0">
                  <c:v>IR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'(6) Herkunftsländer AA in AT'!$A$6:$A$16</c15:sqref>
                  </c15:fullRef>
                </c:ext>
              </c:extLst>
              <c:f>'(6) Herkunftsländer AA in AT'!$A$6:$A$15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'(6) Herkunftsländer AA in AT'!$E$6:$E$16</c15:sqref>
                  </c15:fullRef>
                </c:ext>
              </c:extLst>
              <c:f>'(6) Herkunftsländer AA in AT'!$E$6:$E$15</c:f>
              <c:numCache>
                <c:formatCode>#,##0</c:formatCode>
                <c:ptCount val="10"/>
                <c:pt idx="0">
                  <c:v>3426</c:v>
                </c:pt>
                <c:pt idx="1">
                  <c:v>2460</c:v>
                </c:pt>
                <c:pt idx="2" formatCode="General">
                  <c:v>994</c:v>
                </c:pt>
                <c:pt idx="3">
                  <c:v>1107</c:v>
                </c:pt>
                <c:pt idx="4" formatCode="General">
                  <c:v>727</c:v>
                </c:pt>
                <c:pt idx="5" formatCode="General">
                  <c:v>368</c:v>
                </c:pt>
                <c:pt idx="6" formatCode="General">
                  <c:v>501</c:v>
                </c:pt>
                <c:pt idx="7" formatCode="General">
                  <c:v>724</c:v>
                </c:pt>
                <c:pt idx="8" formatCode="General">
                  <c:v>743</c:v>
                </c:pt>
                <c:pt idx="9" formatCode="General">
                  <c:v>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B3-4A41-B483-FC0CBC786959}"/>
            </c:ext>
          </c:extLst>
        </c:ser>
        <c:ser>
          <c:idx val="4"/>
          <c:order val="4"/>
          <c:tx>
            <c:strRef>
              <c:f>'(6) Herkunftsländer AA in AT'!$F$5</c:f>
              <c:strCache>
                <c:ptCount val="1"/>
                <c:pt idx="0">
                  <c:v>PK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'(6) Herkunftsländer AA in AT'!$A$6:$A$16</c15:sqref>
                  </c15:fullRef>
                </c:ext>
              </c:extLst>
              <c:f>'(6) Herkunftsländer AA in AT'!$A$6:$A$15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'(6) Herkunftsländer AA in AT'!$F$6:$F$16</c15:sqref>
                  </c15:fullRef>
                </c:ext>
              </c:extLst>
              <c:f>'(6) Herkunftsländer AA in AT'!$F$6:$F$15</c:f>
              <c:numCache>
                <c:formatCode>#,##0</c:formatCode>
                <c:ptCount val="10"/>
                <c:pt idx="0">
                  <c:v>3021</c:v>
                </c:pt>
                <c:pt idx="1">
                  <c:v>2496</c:v>
                </c:pt>
                <c:pt idx="2">
                  <c:v>1574</c:v>
                </c:pt>
                <c:pt idx="3" formatCode="General">
                  <c:v>264</c:v>
                </c:pt>
                <c:pt idx="4" formatCode="General">
                  <c:v>331</c:v>
                </c:pt>
                <c:pt idx="5" formatCode="General">
                  <c:v>179</c:v>
                </c:pt>
                <c:pt idx="6">
                  <c:v>1362</c:v>
                </c:pt>
                <c:pt idx="7">
                  <c:v>7643</c:v>
                </c:pt>
                <c:pt idx="8" formatCode="General">
                  <c:v>1473</c:v>
                </c:pt>
                <c:pt idx="9">
                  <c:v>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B3-4A41-B483-FC0CBC786959}"/>
            </c:ext>
          </c:extLst>
        </c:ser>
        <c:ser>
          <c:idx val="5"/>
          <c:order val="5"/>
          <c:tx>
            <c:strRef>
              <c:f>'(6) Herkunftsländer AA in AT'!$G$5</c:f>
              <c:strCache>
                <c:ptCount val="1"/>
                <c:pt idx="0">
                  <c:v>RU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'(6) Herkunftsländer AA in AT'!$A$6:$A$16</c15:sqref>
                  </c15:fullRef>
                </c:ext>
              </c:extLst>
              <c:f>'(6) Herkunftsländer AA in AT'!$A$6:$A$15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'(6) Herkunftsländer AA in AT'!$G$6:$G$16</c15:sqref>
                  </c15:fullRef>
                </c:ext>
              </c:extLst>
              <c:f>'(6) Herkunftsländer AA in AT'!$G$6:$G$15</c:f>
              <c:numCache>
                <c:formatCode>#,##0</c:formatCode>
                <c:ptCount val="10"/>
                <c:pt idx="0">
                  <c:v>1698</c:v>
                </c:pt>
                <c:pt idx="1">
                  <c:v>1633</c:v>
                </c:pt>
                <c:pt idx="2">
                  <c:v>1396</c:v>
                </c:pt>
                <c:pt idx="3" formatCode="General">
                  <c:v>969</c:v>
                </c:pt>
                <c:pt idx="4" formatCode="General">
                  <c:v>723</c:v>
                </c:pt>
                <c:pt idx="5" formatCode="General">
                  <c:v>450</c:v>
                </c:pt>
                <c:pt idx="6" formatCode="General">
                  <c:v>493</c:v>
                </c:pt>
                <c:pt idx="7" formatCode="General">
                  <c:v>868</c:v>
                </c:pt>
                <c:pt idx="8" formatCode="General">
                  <c:v>1034</c:v>
                </c:pt>
                <c:pt idx="9">
                  <c:v>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B3-4A41-B483-FC0CBC786959}"/>
            </c:ext>
          </c:extLst>
        </c:ser>
        <c:ser>
          <c:idx val="6"/>
          <c:order val="6"/>
          <c:tx>
            <c:strRef>
              <c:f>'(6) Herkunftsländer AA in AT'!$H$5</c:f>
              <c:strCache>
                <c:ptCount val="1"/>
                <c:pt idx="0">
                  <c:v>TR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'(6) Herkunftsländer AA in AT'!$A$6:$A$16</c15:sqref>
                  </c15:fullRef>
                </c:ext>
              </c:extLst>
              <c:f>'(6) Herkunftsländer AA in AT'!$A$6:$A$15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'(6) Herkunftsländer AA in AT'!$H$6:$H$16</c15:sqref>
                  </c15:fullRef>
                </c:ext>
              </c:extLst>
              <c:f>'(6) Herkunftsländer AA in AT'!$H$6:$H$15</c:f>
              <c:numCache>
                <c:formatCode>#,##0</c:formatCode>
                <c:ptCount val="10"/>
                <c:pt idx="1">
                  <c:v>346</c:v>
                </c:pt>
                <c:pt idx="2" formatCode="General">
                  <c:v>299</c:v>
                </c:pt>
                <c:pt idx="3" formatCode="General">
                  <c:v>201</c:v>
                </c:pt>
                <c:pt idx="4" formatCode="General">
                  <c:v>298</c:v>
                </c:pt>
                <c:pt idx="5" formatCode="General">
                  <c:v>714</c:v>
                </c:pt>
                <c:pt idx="6">
                  <c:v>313</c:v>
                </c:pt>
                <c:pt idx="7">
                  <c:v>5291</c:v>
                </c:pt>
                <c:pt idx="8">
                  <c:v>7677</c:v>
                </c:pt>
                <c:pt idx="9">
                  <c:v>1115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B3-4A41-B483-FC0CBC786959}"/>
            </c:ext>
          </c:extLst>
        </c:ser>
        <c:ser>
          <c:idx val="7"/>
          <c:order val="7"/>
          <c:tx>
            <c:strRef>
              <c:f>'(6) Herkunftsländer AA in AT'!$I$5</c:f>
              <c:strCache>
                <c:ptCount val="1"/>
                <c:pt idx="0">
                  <c:v>SO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'(6) Herkunftsländer AA in AT'!$A$6:$A$16</c15:sqref>
                  </c15:fullRef>
                </c:ext>
              </c:extLst>
              <c:f>'(6) Herkunftsländer AA in AT'!$A$6:$A$15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'(6) Herkunftsländer AA in AT'!$I$6:$I$16</c15:sqref>
                  </c15:fullRef>
                </c:ext>
              </c:extLst>
              <c:f>'(6) Herkunftsländer AA in AT'!$I$6:$I$15</c:f>
              <c:numCache>
                <c:formatCode>#,##0</c:formatCode>
                <c:ptCount val="10"/>
                <c:pt idx="0">
                  <c:v>2073</c:v>
                </c:pt>
                <c:pt idx="1">
                  <c:v>1537</c:v>
                </c:pt>
                <c:pt idx="2" formatCode="General">
                  <c:v>697</c:v>
                </c:pt>
                <c:pt idx="3" formatCode="General">
                  <c:v>523</c:v>
                </c:pt>
                <c:pt idx="4" formatCode="General">
                  <c:v>740</c:v>
                </c:pt>
                <c:pt idx="5" formatCode="General">
                  <c:v>652</c:v>
                </c:pt>
                <c:pt idx="6">
                  <c:v>1695</c:v>
                </c:pt>
                <c:pt idx="7">
                  <c:v>1738</c:v>
                </c:pt>
                <c:pt idx="8" formatCode="General">
                  <c:v>1449</c:v>
                </c:pt>
                <c:pt idx="9">
                  <c:v>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CB3-4A41-B483-FC0CBC786959}"/>
            </c:ext>
          </c:extLst>
        </c:ser>
        <c:ser>
          <c:idx val="8"/>
          <c:order val="8"/>
          <c:tx>
            <c:strRef>
              <c:f>'(6) Herkunftsländer AA in AT'!$J$5</c:f>
              <c:strCache>
                <c:ptCount val="1"/>
                <c:pt idx="0">
                  <c:v>IN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'(6) Herkunftsländer AA in AT'!$A$6:$A$16</c15:sqref>
                  </c15:fullRef>
                </c:ext>
              </c:extLst>
              <c:f>'(6) Herkunftsländer AA in AT'!$A$6:$A$15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'(6) Herkunftsländer AA in AT'!$J$6:$J$16</c15:sqref>
                  </c15:fullRef>
                </c:ext>
              </c:extLst>
              <c:f>'(6) Herkunftsländer AA in AT'!$J$6:$J$15</c:f>
              <c:numCache>
                <c:formatCode>General</c:formatCode>
                <c:ptCount val="10"/>
                <c:pt idx="0">
                  <c:v>448</c:v>
                </c:pt>
                <c:pt idx="1">
                  <c:v>515</c:v>
                </c:pt>
                <c:pt idx="2">
                  <c:v>415</c:v>
                </c:pt>
                <c:pt idx="3">
                  <c:v>272</c:v>
                </c:pt>
                <c:pt idx="4">
                  <c:v>371</c:v>
                </c:pt>
                <c:pt idx="5">
                  <c:v>189</c:v>
                </c:pt>
                <c:pt idx="6">
                  <c:v>949</c:v>
                </c:pt>
                <c:pt idx="7" formatCode="#,##0">
                  <c:v>19504</c:v>
                </c:pt>
                <c:pt idx="8">
                  <c:v>1331</c:v>
                </c:pt>
                <c:pt idx="9" formatCode="#,##0">
                  <c:v>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CB3-4A41-B483-FC0CBC786959}"/>
            </c:ext>
          </c:extLst>
        </c:ser>
        <c:ser>
          <c:idx val="9"/>
          <c:order val="9"/>
          <c:tx>
            <c:strRef>
              <c:f>'(6) Herkunftsländer AA in AT'!$K$5</c:f>
              <c:strCache>
                <c:ptCount val="1"/>
                <c:pt idx="0">
                  <c:v>TN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'(6) Herkunftsländer AA in AT'!$A$6:$A$16</c15:sqref>
                  </c15:fullRef>
                </c:ext>
              </c:extLst>
              <c:f>'(6) Herkunftsländer AA in AT'!$A$6:$A$15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'(6) Herkunftsländer AA in AT'!$K$6:$K$16</c15:sqref>
                  </c15:fullRef>
                </c:ext>
              </c:extLst>
              <c:f>'(6) Herkunftsländer AA in AT'!$K$6:$K$15</c:f>
              <c:numCache>
                <c:formatCode>General</c:formatCode>
                <c:ptCount val="10"/>
                <c:pt idx="1">
                  <c:v>137</c:v>
                </c:pt>
                <c:pt idx="2">
                  <c:v>102</c:v>
                </c:pt>
                <c:pt idx="3">
                  <c:v>59</c:v>
                </c:pt>
                <c:pt idx="4">
                  <c:v>78</c:v>
                </c:pt>
                <c:pt idx="5">
                  <c:v>161</c:v>
                </c:pt>
                <c:pt idx="6">
                  <c:v>527</c:v>
                </c:pt>
                <c:pt idx="7" formatCode="#,##0">
                  <c:v>13126</c:v>
                </c:pt>
                <c:pt idx="8">
                  <c:v>432</c:v>
                </c:pt>
                <c:pt idx="9" formatCode="#,##0">
                  <c:v>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CB3-4A41-B483-FC0CBC786959}"/>
            </c:ext>
          </c:extLst>
        </c:ser>
        <c:ser>
          <c:idx val="10"/>
          <c:order val="10"/>
          <c:tx>
            <c:strRef>
              <c:f>'(6) Herkunftsländer AA in AT'!$L$5</c:f>
              <c:strCache>
                <c:ptCount val="1"/>
                <c:pt idx="0">
                  <c:v>MA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'(6) Herkunftsländer AA in AT'!$A$6:$A$16</c15:sqref>
                  </c15:fullRef>
                </c:ext>
              </c:extLst>
              <c:f>'(6) Herkunftsländer AA in AT'!$A$6:$A$15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'(6) Herkunftsländer AA in AT'!$L$6:$L$16</c15:sqref>
                  </c15:fullRef>
                </c:ext>
              </c:extLst>
              <c:f>'(6) Herkunftsländer AA in AT'!$L$6:$L$15</c:f>
              <c:numCache>
                <c:formatCode>#,##0</c:formatCode>
                <c:ptCount val="10"/>
                <c:pt idx="0">
                  <c:v>666</c:v>
                </c:pt>
                <c:pt idx="1">
                  <c:v>1052</c:v>
                </c:pt>
                <c:pt idx="2">
                  <c:v>352</c:v>
                </c:pt>
                <c:pt idx="3">
                  <c:v>193</c:v>
                </c:pt>
                <c:pt idx="4">
                  <c:v>164</c:v>
                </c:pt>
                <c:pt idx="5">
                  <c:v>745</c:v>
                </c:pt>
                <c:pt idx="6">
                  <c:v>1920</c:v>
                </c:pt>
                <c:pt idx="7">
                  <c:v>8699</c:v>
                </c:pt>
                <c:pt idx="8">
                  <c:v>6948</c:v>
                </c:pt>
                <c:pt idx="9">
                  <c:v>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AB-4B5D-A2F4-393EBF728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8196704"/>
        <c:axId val="428199000"/>
      </c:barChart>
      <c:catAx>
        <c:axId val="42819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28199000"/>
        <c:crosses val="autoZero"/>
        <c:auto val="1"/>
        <c:lblAlgn val="ctr"/>
        <c:lblOffset val="100"/>
        <c:noMultiLvlLbl val="0"/>
      </c:catAx>
      <c:valAx>
        <c:axId val="428199000"/>
        <c:scaling>
          <c:orientation val="minMax"/>
          <c:max val="27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28196704"/>
        <c:crosses val="autoZero"/>
        <c:crossBetween val="between"/>
        <c:majorUnit val="500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/>
              <a:t>TOP</a:t>
            </a:r>
            <a:r>
              <a:rPr lang="de-AT" sz="1600" baseline="0"/>
              <a:t> Herkunftsländer I.-VII.2025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'(2) AA EU 2025'!$B$38</c:f>
              <c:strCache>
                <c:ptCount val="1"/>
                <c:pt idx="0">
                  <c:v>Anzahl Asylanträge 2025          (Stand 5.8.)</c:v>
                </c:pt>
              </c:strCache>
            </c:strRef>
          </c:tx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C3F-441E-A78B-17FC27AFC57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C3F-441E-A78B-17FC27AFC577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C3F-441E-A78B-17FC27AFC577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C3F-441E-A78B-17FC27AFC577}"/>
              </c:ext>
            </c:extLst>
          </c:dPt>
          <c:dPt>
            <c:idx val="4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C3F-441E-A78B-17FC27AFC577}"/>
              </c:ext>
            </c:extLst>
          </c:dPt>
          <c:dPt>
            <c:idx val="5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C3F-441E-A78B-17FC27AFC57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057-4873-985E-3846ACC8F553}"/>
              </c:ext>
            </c:extLst>
          </c:dPt>
          <c:dLbls>
            <c:dLbl>
              <c:idx val="0"/>
              <c:layout>
                <c:manualLayout>
                  <c:x val="3.8684770402863358E-3"/>
                  <c:y val="-1.084418521769267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C3F-441E-A78B-17FC27AFC577}"/>
                </c:ext>
              </c:extLst>
            </c:dLbl>
            <c:dLbl>
              <c:idx val="1"/>
              <c:layout>
                <c:manualLayout>
                  <c:x val="5.4230633125543999E-2"/>
                  <c:y val="3.051332807938679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C3F-441E-A78B-17FC27AFC577}"/>
                </c:ext>
              </c:extLst>
            </c:dLbl>
            <c:dLbl>
              <c:idx val="2"/>
              <c:layout>
                <c:manualLayout>
                  <c:x val="2.8748574200258087E-2"/>
                  <c:y val="-3.5547882359278503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C3F-441E-A78B-17FC27AFC577}"/>
                </c:ext>
              </c:extLst>
            </c:dLbl>
            <c:dLbl>
              <c:idx val="3"/>
              <c:layout>
                <c:manualLayout>
                  <c:x val="5.3438105682269435E-2"/>
                  <c:y val="0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C3F-441E-A78B-17FC27AFC577}"/>
                </c:ext>
              </c:extLst>
            </c:dLbl>
            <c:dLbl>
              <c:idx val="4"/>
              <c:layout>
                <c:manualLayout>
                  <c:x val="3.9671953553201342E-2"/>
                  <c:y val="0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C3F-441E-A78B-17FC27AFC577}"/>
                </c:ext>
              </c:extLst>
            </c:dLbl>
            <c:dLbl>
              <c:idx val="5"/>
              <c:layout>
                <c:manualLayout>
                  <c:x val="7.4202172023838161E-3"/>
                  <c:y val="4.333220306587334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C3F-441E-A78B-17FC27AFC57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'(2) AA EU 2025'!$A$39:$A$45</c:f>
              <c:strCache>
                <c:ptCount val="7"/>
                <c:pt idx="0">
                  <c:v>Venezuela</c:v>
                </c:pt>
                <c:pt idx="1">
                  <c:v>Afghanistan</c:v>
                </c:pt>
                <c:pt idx="2">
                  <c:v>Syrien</c:v>
                </c:pt>
                <c:pt idx="3">
                  <c:v>Bangladesch</c:v>
                </c:pt>
                <c:pt idx="4">
                  <c:v>Türkei</c:v>
                </c:pt>
                <c:pt idx="5">
                  <c:v>Ukraine</c:v>
                </c:pt>
                <c:pt idx="6">
                  <c:v>Sonstige</c:v>
                </c:pt>
              </c:strCache>
            </c:strRef>
          </c:cat>
          <c:val>
            <c:numRef>
              <c:f>'(2) AA EU 2025'!$B$39:$B$45</c:f>
              <c:numCache>
                <c:formatCode>#,##0</c:formatCode>
                <c:ptCount val="7"/>
                <c:pt idx="0">
                  <c:v>54382</c:v>
                </c:pt>
                <c:pt idx="1">
                  <c:v>49056</c:v>
                </c:pt>
                <c:pt idx="2">
                  <c:v>25707</c:v>
                </c:pt>
                <c:pt idx="3">
                  <c:v>19535</c:v>
                </c:pt>
                <c:pt idx="4">
                  <c:v>18791</c:v>
                </c:pt>
                <c:pt idx="5">
                  <c:v>17061</c:v>
                </c:pt>
                <c:pt idx="6">
                  <c:v>281110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C3F-441E-A78B-17FC27AFC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/>
              <a:t>TOP Herkunftsländer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'(1) AA EU 2024'!$B$38</c:f>
              <c:strCache>
                <c:ptCount val="1"/>
                <c:pt idx="0">
                  <c:v>Anzahl Asylanträge 2024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DB5-4FE9-BD4A-05F06C669D7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DB5-4FE9-BD4A-05F06C669D7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DB5-4FE9-BD4A-05F06C669D7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DB5-4FE9-BD4A-05F06C669D7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DB5-4FE9-BD4A-05F06C669D7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DB5-4FE9-BD4A-05F06C669D7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C896-4642-B654-29A31B4B8B42}"/>
              </c:ext>
            </c:extLst>
          </c:dPt>
          <c:dLbls>
            <c:dLbl>
              <c:idx val="0"/>
              <c:layout>
                <c:manualLayout>
                  <c:x val="6.5214252460280037E-2"/>
                  <c:y val="4.164203332484485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DB5-4FE9-BD4A-05F06C669D7B}"/>
                </c:ext>
              </c:extLst>
            </c:dLbl>
            <c:dLbl>
              <c:idx val="3"/>
              <c:layout>
                <c:manualLayout>
                  <c:x val="6.8801030418026141E-2"/>
                  <c:y val="-1.406636771459192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DB5-4FE9-BD4A-05F06C669D7B}"/>
                </c:ext>
              </c:extLst>
            </c:dLbl>
            <c:dLbl>
              <c:idx val="4"/>
              <c:layout>
                <c:manualLayout>
                  <c:x val="2.4022728472124291E-2"/>
                  <c:y val="1.426217204935578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DB5-4FE9-BD4A-05F06C669D7B}"/>
                </c:ext>
              </c:extLst>
            </c:dLbl>
            <c:dLbl>
              <c:idx val="5"/>
              <c:layout>
                <c:manualLayout>
                  <c:x val="-5.8233617668906612E-2"/>
                  <c:y val="1.920415646538556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DB5-4FE9-BD4A-05F06C669D7B}"/>
                </c:ext>
              </c:extLst>
            </c:dLbl>
            <c:dLbl>
              <c:idx val="6"/>
              <c:layout>
                <c:manualLayout>
                  <c:x val="2.6565957747227701E-2"/>
                  <c:y val="-0.26131756622213259"/>
                </c:manualLayout>
              </c:layout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52000"/>
                        <a:gd name="adj2" fmla="val 124556"/>
                      </a:avLst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C-C896-4642-B654-29A31B4B8B4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'(1) AA EU 2024'!$A$39:$A$45</c:f>
              <c:strCache>
                <c:ptCount val="7"/>
                <c:pt idx="0">
                  <c:v>Syrien</c:v>
                </c:pt>
                <c:pt idx="1">
                  <c:v>Afghanistan</c:v>
                </c:pt>
                <c:pt idx="2">
                  <c:v>Türkei</c:v>
                </c:pt>
                <c:pt idx="3">
                  <c:v>Venezuela</c:v>
                </c:pt>
                <c:pt idx="4">
                  <c:v>Kolumbien</c:v>
                </c:pt>
                <c:pt idx="5">
                  <c:v>Bangladesch</c:v>
                </c:pt>
                <c:pt idx="6">
                  <c:v>Sonstige</c:v>
                </c:pt>
              </c:strCache>
            </c:strRef>
          </c:cat>
          <c:val>
            <c:numRef>
              <c:f>'(1) AA EU 2024'!$B$39:$B$45</c:f>
              <c:numCache>
                <c:formatCode>#,##0</c:formatCode>
                <c:ptCount val="7"/>
                <c:pt idx="0">
                  <c:v>150094</c:v>
                </c:pt>
                <c:pt idx="1">
                  <c:v>87056</c:v>
                </c:pt>
                <c:pt idx="2">
                  <c:v>73565</c:v>
                </c:pt>
                <c:pt idx="3">
                  <c:v>55522</c:v>
                </c:pt>
                <c:pt idx="4">
                  <c:v>51342</c:v>
                </c:pt>
                <c:pt idx="5">
                  <c:v>42462</c:v>
                </c:pt>
                <c:pt idx="6">
                  <c:v>548086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DB5-4FE9-BD4A-05F06C669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400" b="1"/>
              <a:t>Positive</a:t>
            </a:r>
            <a:r>
              <a:rPr lang="de-AT" sz="1400" b="1" baseline="0"/>
              <a:t> Asylentscheidungen in Österreich - Jahresübersicht</a:t>
            </a:r>
            <a:br>
              <a:rPr lang="de-AT" sz="1400" b="1" baseline="0"/>
            </a:br>
            <a:r>
              <a:rPr lang="de-AT" sz="1100" baseline="0"/>
              <a:t>Quelle: BMI Asylstatistik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'(7) Nationale Zahlen AT'!$A$28</c:f>
              <c:strCache>
                <c:ptCount val="1"/>
                <c:pt idx="0">
                  <c:v>Davon Pos.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'(7) Nationale Zahlen AT'!$B$26:$L$26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'(7) Nationale Zahlen AT'!$B$28:$L$28</c:f>
              <c:numCache>
                <c:formatCode>#,##0</c:formatCode>
                <c:ptCount val="11"/>
                <c:pt idx="0">
                  <c:v>14413</c:v>
                </c:pt>
                <c:pt idx="1">
                  <c:v>22307</c:v>
                </c:pt>
                <c:pt idx="2">
                  <c:v>21767</c:v>
                </c:pt>
                <c:pt idx="3">
                  <c:v>14696</c:v>
                </c:pt>
                <c:pt idx="4">
                  <c:v>9723</c:v>
                </c:pt>
                <c:pt idx="5">
                  <c:v>8069</c:v>
                </c:pt>
                <c:pt idx="6">
                  <c:v>11672</c:v>
                </c:pt>
                <c:pt idx="7">
                  <c:v>13371</c:v>
                </c:pt>
                <c:pt idx="8">
                  <c:v>16787</c:v>
                </c:pt>
                <c:pt idx="9">
                  <c:v>16784</c:v>
                </c:pt>
                <c:pt idx="10">
                  <c:v>5075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DC-4831-AA9C-D627FEC7A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428136"/>
        <c:axId val="6514248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'(7) Nationale Zahlen AT'!$A$27</c15:sqref>
                        </c15:formulaRef>
                      </c:ext>
                    </c:extLst>
                    <c:strCache>
                      <c:ptCount val="1"/>
                      <c:pt idx="0">
                        <c:v>Gesamt Asyl 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1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e-D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'(7) Nationale Zahlen AT'!$B$26:$L$26</c15:sqref>
                        </c15:formulaRef>
                      </c:ext>
                    </c:extLst>
                    <c:strCache>
                      <c:ptCount val="11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I.-VII.2025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'(7) Nationale Zahlen AT'!$B$27:$L$27</c15:sqref>
                        </c15:formulaRef>
                      </c:ext>
                    </c:extLst>
                    <c:numCache>
                      <c:formatCode>#,##0</c:formatCode>
                      <c:ptCount val="11"/>
                      <c:pt idx="0">
                        <c:v>27565</c:v>
                      </c:pt>
                      <c:pt idx="1">
                        <c:v>35431</c:v>
                      </c:pt>
                      <c:pt idx="2">
                        <c:v>36087</c:v>
                      </c:pt>
                      <c:pt idx="3">
                        <c:v>27593</c:v>
                      </c:pt>
                      <c:pt idx="4">
                        <c:v>20096</c:v>
                      </c:pt>
                      <c:pt idx="5">
                        <c:v>17636</c:v>
                      </c:pt>
                      <c:pt idx="6">
                        <c:v>24894</c:v>
                      </c:pt>
                      <c:pt idx="7">
                        <c:v>43411</c:v>
                      </c:pt>
                      <c:pt idx="8">
                        <c:v>43101</c:v>
                      </c:pt>
                      <c:pt idx="9">
                        <c:v>31083</c:v>
                      </c:pt>
                      <c:pt idx="10">
                        <c:v>11905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782-41CF-896E-CF9E70369B4C}"/>
                  </c:ext>
                </c:extLst>
              </c15:ser>
            </c15:filteredBarSeries>
          </c:ext>
        </c:extLst>
      </c:barChart>
      <c:catAx>
        <c:axId val="651428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1424856"/>
        <c:crosses val="autoZero"/>
        <c:auto val="1"/>
        <c:lblAlgn val="ctr"/>
        <c:lblOffset val="100"/>
        <c:noMultiLvlLbl val="0"/>
      </c:catAx>
      <c:valAx>
        <c:axId val="651424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1428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/>
              </a:rPr>
              <a:t>Asylanträge in AT 2015-2025</a:t>
            </a:r>
            <a:endParaRPr lang="de-A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5.9413303082782899E-2"/>
          <c:y val="0.13003292342399408"/>
          <c:w val="0.92752283706712846"/>
          <c:h val="0.790153352018862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'(5) AA und Aufgriffe AT'!$A$15</c:f>
              <c:strCache>
                <c:ptCount val="1"/>
                <c:pt idx="0">
                  <c:v>Asylanträge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'(5) AA und Aufgriffe AT'!$B$14:$L$14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'(5) AA und Aufgriffe AT'!$B$15:$L$15</c:f>
              <c:numCache>
                <c:formatCode>#,##0</c:formatCode>
                <c:ptCount val="11"/>
                <c:pt idx="0">
                  <c:v>88340</c:v>
                </c:pt>
                <c:pt idx="1">
                  <c:v>42285</c:v>
                </c:pt>
                <c:pt idx="2">
                  <c:v>24735</c:v>
                </c:pt>
                <c:pt idx="3">
                  <c:v>13746</c:v>
                </c:pt>
                <c:pt idx="4">
                  <c:v>12886</c:v>
                </c:pt>
                <c:pt idx="5">
                  <c:v>14775</c:v>
                </c:pt>
                <c:pt idx="6">
                  <c:v>39930</c:v>
                </c:pt>
                <c:pt idx="7">
                  <c:v>112272</c:v>
                </c:pt>
                <c:pt idx="8">
                  <c:v>59232</c:v>
                </c:pt>
                <c:pt idx="9">
                  <c:v>24896</c:v>
                </c:pt>
                <c:pt idx="10">
                  <c:v>10219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C1-4803-90A6-41E62FFED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4925536"/>
        <c:axId val="344925864"/>
      </c:barChart>
      <c:catAx>
        <c:axId val="34492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44925864"/>
        <c:crosses val="autoZero"/>
        <c:auto val="1"/>
        <c:lblAlgn val="ctr"/>
        <c:lblOffset val="100"/>
        <c:noMultiLvlLbl val="0"/>
      </c:catAx>
      <c:valAx>
        <c:axId val="344925864"/>
        <c:scaling>
          <c:orientation val="minMax"/>
          <c:max val="11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44925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/>
              <a:t>Asylanträge pro Kopf 2025 - Top 10 EU-MS</a:t>
            </a:r>
          </a:p>
          <a:p>
            <a:pPr>
              <a:defRPr/>
            </a:pPr>
            <a:r>
              <a:rPr lang="de-AT" sz="1600"/>
              <a:t>(bezogen auf 100.000 Einwohner)</a:t>
            </a:r>
          </a:p>
          <a:p>
            <a:pPr>
              <a:defRPr/>
            </a:pPr>
            <a:endParaRPr lang="de-AT" sz="1000"/>
          </a:p>
        </c:rich>
      </c:tx>
      <c:layout>
        <c:manualLayout>
          <c:xMode val="edge"/>
          <c:yMode val="edge"/>
          <c:x val="0.3574359028076019"/>
          <c:y val="2.12773819812560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9.0579558384217523E-2"/>
          <c:y val="0.25584487534626038"/>
          <c:w val="0.89330069492608766"/>
          <c:h val="0.535142248493176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9"/>
            <c:invertIfNegative val="0"/>
            <c:bubble3D val="0"/>
            <c:spPr>
              <a:solidFill>
                <a:srgbClr val="C8102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9B4-4633-B6ED-8348C687AD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'(2) AA EU 2025'!$A$5:$A$14</c:f>
              <c:strCache>
                <c:ptCount val="10"/>
                <c:pt idx="0">
                  <c:v>Griechenland</c:v>
                </c:pt>
                <c:pt idx="1">
                  <c:v>Spanien</c:v>
                </c:pt>
                <c:pt idx="2">
                  <c:v>Belgien</c:v>
                </c:pt>
                <c:pt idx="3">
                  <c:v>Zypern</c:v>
                </c:pt>
                <c:pt idx="4">
                  <c:v>Luxembourg</c:v>
                </c:pt>
                <c:pt idx="5">
                  <c:v>Schweiz</c:v>
                </c:pt>
                <c:pt idx="6">
                  <c:v>Irland</c:v>
                </c:pt>
                <c:pt idx="7">
                  <c:v>Frankreich</c:v>
                </c:pt>
                <c:pt idx="8">
                  <c:v>Italien</c:v>
                </c:pt>
                <c:pt idx="9">
                  <c:v>Österreich</c:v>
                </c:pt>
              </c:strCache>
            </c:strRef>
          </c:cat>
          <c:val>
            <c:numRef>
              <c:f>'(2) AA EU 2025'!$B$5:$B$14</c:f>
              <c:numCache>
                <c:formatCode>0</c:formatCode>
                <c:ptCount val="10"/>
                <c:pt idx="0">
                  <c:v>321.81035351490317</c:v>
                </c:pt>
                <c:pt idx="1">
                  <c:v>178.37733514074253</c:v>
                </c:pt>
                <c:pt idx="2">
                  <c:v>175.24188615529434</c:v>
                </c:pt>
                <c:pt idx="3">
                  <c:v>168.59465334510367</c:v>
                </c:pt>
                <c:pt idx="4">
                  <c:v>159.68374114517732</c:v>
                </c:pt>
                <c:pt idx="5">
                  <c:v>158.74848945811675</c:v>
                </c:pt>
                <c:pt idx="6">
                  <c:v>134.9657659022283</c:v>
                </c:pt>
                <c:pt idx="7">
                  <c:v>134.75155429859834</c:v>
                </c:pt>
                <c:pt idx="8">
                  <c:v>128.20065341711651</c:v>
                </c:pt>
                <c:pt idx="9">
                  <c:v>115.14357664653411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3E-43EA-868D-287C77FAE9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7063936"/>
        <c:axId val="537069512"/>
      </c:barChart>
      <c:catAx>
        <c:axId val="53706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7069512"/>
        <c:crosses val="autoZero"/>
        <c:auto val="1"/>
        <c:lblAlgn val="ctr"/>
        <c:lblOffset val="100"/>
        <c:noMultiLvlLbl val="0"/>
      </c:catAx>
      <c:valAx>
        <c:axId val="537069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7063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Asylanträge pro Kopf 2015 - 2025 Top 10 EU-MS</a:t>
            </a:r>
            <a:endParaRPr lang="de-AT" sz="1600"/>
          </a:p>
          <a:p>
            <a:pPr>
              <a:defRPr/>
            </a:pPr>
            <a:r>
              <a:rPr lang="en-US" sz="1600"/>
              <a:t>(bezogen auf 100.000 Einwohner)</a:t>
            </a:r>
            <a:endParaRPr lang="de-AT" sz="1600"/>
          </a:p>
        </c:rich>
      </c:tx>
      <c:layout>
        <c:manualLayout>
          <c:xMode val="edge"/>
          <c:yMode val="edge"/>
          <c:x val="0.31050763144942628"/>
          <c:y val="3.2734456938646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5"/>
          <c:order val="5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C8102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9A5F-4EDD-9EAE-C5BD8F9ED4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'(3) AA EUMS 2015-2025'!$A$5:$A$14</c:f>
              <c:strCache>
                <c:ptCount val="10"/>
                <c:pt idx="0">
                  <c:v>Zypern</c:v>
                </c:pt>
                <c:pt idx="1">
                  <c:v>Griechenland</c:v>
                </c:pt>
                <c:pt idx="2">
                  <c:v>Österreich</c:v>
                </c:pt>
                <c:pt idx="3">
                  <c:v>Deutschland</c:v>
                </c:pt>
                <c:pt idx="4">
                  <c:v>Luxembourg</c:v>
                </c:pt>
                <c:pt idx="5">
                  <c:v>Malta</c:v>
                </c:pt>
                <c:pt idx="6">
                  <c:v>Schweden</c:v>
                </c:pt>
                <c:pt idx="7">
                  <c:v>Schweiz</c:v>
                </c:pt>
                <c:pt idx="8">
                  <c:v>Belgien</c:v>
                </c:pt>
                <c:pt idx="9">
                  <c:v>Ungarn</c:v>
                </c:pt>
              </c:strCache>
            </c:strRef>
          </c:cat>
          <c:val>
            <c:numRef>
              <c:f>'(3) AA EUMS 2015-2025'!$H$5:$H$14</c:f>
              <c:numCache>
                <c:formatCode>#,##0</c:formatCode>
                <c:ptCount val="10"/>
                <c:pt idx="0">
                  <c:v>9309.8539084465719</c:v>
                </c:pt>
                <c:pt idx="1">
                  <c:v>5059.3460022804065</c:v>
                </c:pt>
                <c:pt idx="2">
                  <c:v>4824.1461842843046</c:v>
                </c:pt>
                <c:pt idx="3">
                  <c:v>3279.3237480966686</c:v>
                </c:pt>
                <c:pt idx="4">
                  <c:v>3169.4803166694282</c:v>
                </c:pt>
                <c:pt idx="5">
                  <c:v>2927.1223334784499</c:v>
                </c:pt>
                <c:pt idx="6">
                  <c:v>2892.2968233924053</c:v>
                </c:pt>
                <c:pt idx="7">
                  <c:v>2511.2430730569058</c:v>
                </c:pt>
                <c:pt idx="8">
                  <c:v>2318.5390604786185</c:v>
                </c:pt>
                <c:pt idx="9">
                  <c:v>2171.8429326813916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0-41A6-8B45-D82AF19AC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6527896"/>
        <c:axId val="41652691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0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e-D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'(3) AA EUMS 2015-2025'!$A$5:$A$14</c15:sqref>
                        </c15:formulaRef>
                      </c:ext>
                    </c:extLst>
                    <c:strCache>
                      <c:ptCount val="10"/>
                      <c:pt idx="0">
                        <c:v>Zypern</c:v>
                      </c:pt>
                      <c:pt idx="1">
                        <c:v>Griechenland</c:v>
                      </c:pt>
                      <c:pt idx="2">
                        <c:v>Österreich</c:v>
                      </c:pt>
                      <c:pt idx="3">
                        <c:v>Deutschland</c:v>
                      </c:pt>
                      <c:pt idx="4">
                        <c:v>Luxembourg</c:v>
                      </c:pt>
                      <c:pt idx="5">
                        <c:v>Malta</c:v>
                      </c:pt>
                      <c:pt idx="6">
                        <c:v>Schweden</c:v>
                      </c:pt>
                      <c:pt idx="7">
                        <c:v>Schweiz</c:v>
                      </c:pt>
                      <c:pt idx="8">
                        <c:v>Belgien</c:v>
                      </c:pt>
                      <c:pt idx="9">
                        <c:v>Ungarn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'(3) AA EUMS 2015-2025'!#REF!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93B0-41A6-8B45-D82AF19ACDE4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2015-2025'!$A$5:$A$14</c15:sqref>
                        </c15:formulaRef>
                      </c:ext>
                    </c:extLst>
                    <c:strCache>
                      <c:ptCount val="10"/>
                      <c:pt idx="0">
                        <c:v>Zypern</c:v>
                      </c:pt>
                      <c:pt idx="1">
                        <c:v>Griechenland</c:v>
                      </c:pt>
                      <c:pt idx="2">
                        <c:v>Österreich</c:v>
                      </c:pt>
                      <c:pt idx="3">
                        <c:v>Deutschland</c:v>
                      </c:pt>
                      <c:pt idx="4">
                        <c:v>Luxembourg</c:v>
                      </c:pt>
                      <c:pt idx="5">
                        <c:v>Malta</c:v>
                      </c:pt>
                      <c:pt idx="6">
                        <c:v>Schweden</c:v>
                      </c:pt>
                      <c:pt idx="7">
                        <c:v>Schweiz</c:v>
                      </c:pt>
                      <c:pt idx="8">
                        <c:v>Belgien</c:v>
                      </c:pt>
                      <c:pt idx="9">
                        <c:v>Ungarn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3B0-41A6-8B45-D82AF19ACDE4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2015-2025'!$A$5:$A$14</c15:sqref>
                        </c15:formulaRef>
                      </c:ext>
                    </c:extLst>
                    <c:strCache>
                      <c:ptCount val="10"/>
                      <c:pt idx="0">
                        <c:v>Zypern</c:v>
                      </c:pt>
                      <c:pt idx="1">
                        <c:v>Griechenland</c:v>
                      </c:pt>
                      <c:pt idx="2">
                        <c:v>Österreich</c:v>
                      </c:pt>
                      <c:pt idx="3">
                        <c:v>Deutschland</c:v>
                      </c:pt>
                      <c:pt idx="4">
                        <c:v>Luxembourg</c:v>
                      </c:pt>
                      <c:pt idx="5">
                        <c:v>Malta</c:v>
                      </c:pt>
                      <c:pt idx="6">
                        <c:v>Schweden</c:v>
                      </c:pt>
                      <c:pt idx="7">
                        <c:v>Schweiz</c:v>
                      </c:pt>
                      <c:pt idx="8">
                        <c:v>Belgien</c:v>
                      </c:pt>
                      <c:pt idx="9">
                        <c:v>Ungarn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3B0-41A6-8B45-D82AF19ACDE4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2015-2025'!$A$5:$A$14</c15:sqref>
                        </c15:formulaRef>
                      </c:ext>
                    </c:extLst>
                    <c:strCache>
                      <c:ptCount val="10"/>
                      <c:pt idx="0">
                        <c:v>Zypern</c:v>
                      </c:pt>
                      <c:pt idx="1">
                        <c:v>Griechenland</c:v>
                      </c:pt>
                      <c:pt idx="2">
                        <c:v>Österreich</c:v>
                      </c:pt>
                      <c:pt idx="3">
                        <c:v>Deutschland</c:v>
                      </c:pt>
                      <c:pt idx="4">
                        <c:v>Luxembourg</c:v>
                      </c:pt>
                      <c:pt idx="5">
                        <c:v>Malta</c:v>
                      </c:pt>
                      <c:pt idx="6">
                        <c:v>Schweden</c:v>
                      </c:pt>
                      <c:pt idx="7">
                        <c:v>Schweiz</c:v>
                      </c:pt>
                      <c:pt idx="8">
                        <c:v>Belgien</c:v>
                      </c:pt>
                      <c:pt idx="9">
                        <c:v>Ungarn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2015-2025'!$F$5:$F$14</c15:sqref>
                        </c15:formulaRef>
                      </c:ext>
                    </c:extLst>
                    <c:numCache>
                      <c:formatCode>#,##0</c:formatCode>
                      <c:ptCount val="10"/>
                      <c:pt idx="0">
                        <c:v>91224</c:v>
                      </c:pt>
                      <c:pt idx="1">
                        <c:v>526655</c:v>
                      </c:pt>
                      <c:pt idx="2">
                        <c:v>443687</c:v>
                      </c:pt>
                      <c:pt idx="3">
                        <c:v>2740765</c:v>
                      </c:pt>
                      <c:pt idx="4">
                        <c:v>21615</c:v>
                      </c:pt>
                      <c:pt idx="5">
                        <c:v>16809</c:v>
                      </c:pt>
                      <c:pt idx="6">
                        <c:v>306228</c:v>
                      </c:pt>
                      <c:pt idx="7">
                        <c:v>227240</c:v>
                      </c:pt>
                      <c:pt idx="8">
                        <c:v>275909</c:v>
                      </c:pt>
                      <c:pt idx="9">
                        <c:v>207183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3B0-41A6-8B45-D82AF19ACDE4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2015-2025'!$A$5:$A$14</c15:sqref>
                        </c15:formulaRef>
                      </c:ext>
                    </c:extLst>
                    <c:strCache>
                      <c:ptCount val="10"/>
                      <c:pt idx="0">
                        <c:v>Zypern</c:v>
                      </c:pt>
                      <c:pt idx="1">
                        <c:v>Griechenland</c:v>
                      </c:pt>
                      <c:pt idx="2">
                        <c:v>Österreich</c:v>
                      </c:pt>
                      <c:pt idx="3">
                        <c:v>Deutschland</c:v>
                      </c:pt>
                      <c:pt idx="4">
                        <c:v>Luxembourg</c:v>
                      </c:pt>
                      <c:pt idx="5">
                        <c:v>Malta</c:v>
                      </c:pt>
                      <c:pt idx="6">
                        <c:v>Schweden</c:v>
                      </c:pt>
                      <c:pt idx="7">
                        <c:v>Schweiz</c:v>
                      </c:pt>
                      <c:pt idx="8">
                        <c:v>Belgien</c:v>
                      </c:pt>
                      <c:pt idx="9">
                        <c:v>Ungarn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2015-2025'!$G$5:$G$14</c15:sqref>
                        </c15:formulaRef>
                      </c:ext>
                    </c:extLst>
                    <c:numCache>
                      <c:formatCode>#,##0</c:formatCode>
                      <c:ptCount val="10"/>
                      <c:pt idx="0">
                        <c:v>979865</c:v>
                      </c:pt>
                      <c:pt idx="1">
                        <c:v>10409547</c:v>
                      </c:pt>
                      <c:pt idx="2">
                        <c:v>9197213</c:v>
                      </c:pt>
                      <c:pt idx="3">
                        <c:v>83577140</c:v>
                      </c:pt>
                      <c:pt idx="4">
                        <c:v>681973</c:v>
                      </c:pt>
                      <c:pt idx="5">
                        <c:v>574250</c:v>
                      </c:pt>
                      <c:pt idx="6">
                        <c:v>10587710</c:v>
                      </c:pt>
                      <c:pt idx="7">
                        <c:v>9048905</c:v>
                      </c:pt>
                      <c:pt idx="8">
                        <c:v>11900123</c:v>
                      </c:pt>
                      <c:pt idx="9">
                        <c:v>9539502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3B0-41A6-8B45-D82AF19ACDE4}"/>
                  </c:ext>
                </c:extLst>
              </c15:ser>
            </c15:filteredBarSeries>
          </c:ext>
        </c:extLst>
      </c:barChart>
      <c:catAx>
        <c:axId val="416527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6526912"/>
        <c:crosses val="autoZero"/>
        <c:auto val="1"/>
        <c:lblAlgn val="ctr"/>
        <c:lblOffset val="100"/>
        <c:noMultiLvlLbl val="0"/>
      </c:catAx>
      <c:valAx>
        <c:axId val="41652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6527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/>
              <a:t>Asylanträge</a:t>
            </a:r>
            <a:r>
              <a:rPr lang="de-AT" baseline="0"/>
              <a:t> und Aufgriffe: Wochenübersicht 2025</a:t>
            </a:r>
            <a:endParaRPr lang="de-AT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3.5321515341473653E-2"/>
          <c:y val="0.124525028284001"/>
          <c:w val="0.95426568881737694"/>
          <c:h val="0.7281196384281432"/>
        </c:manualLayout>
      </c:layout>
      <c:lineChart>
        <c:grouping val="standard"/>
        <c:varyColors val="0"/>
        <c:ser>
          <c:idx val="0"/>
          <c:order val="0"/>
          <c:tx>
            <c:strRef>
              <c:f>BEARBEITUNG!$B$42</c:f>
              <c:strCache>
                <c:ptCount val="1"/>
                <c:pt idx="0">
                  <c:v>Asylanträge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0457696095552876E-2"/>
                  <c:y val="3.0808449126828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AB6-4D31-ABD8-7D0CE19C4B91}"/>
                </c:ext>
              </c:extLst>
            </c:dLbl>
            <c:dLbl>
              <c:idx val="1"/>
              <c:layout>
                <c:manualLayout>
                  <c:x val="-1.0958686752101978E-2"/>
                  <c:y val="3.41783466921630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AB6-4D31-ABD8-7D0CE19C4B91}"/>
                </c:ext>
              </c:extLst>
            </c:dLbl>
            <c:dLbl>
              <c:idx val="4"/>
              <c:layout>
                <c:manualLayout>
                  <c:x val="-1.104809018954336E-2"/>
                  <c:y val="-4.30810218691113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AD4-4CA1-A778-94164E397FD5}"/>
                </c:ext>
              </c:extLst>
            </c:dLbl>
            <c:dLbl>
              <c:idx val="6"/>
              <c:layout>
                <c:manualLayout>
                  <c:x val="-1.7758059836005723E-2"/>
                  <c:y val="3.5155030304585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456F-420E-8D63-774BCE41F582}"/>
                </c:ext>
              </c:extLst>
            </c:dLbl>
            <c:dLbl>
              <c:idx val="7"/>
              <c:layout>
                <c:manualLayout>
                  <c:x val="-1.5671512964082892E-2"/>
                  <c:y val="-3.103324448059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63F-4BE9-87C3-916DC05AD167}"/>
                </c:ext>
              </c:extLst>
            </c:dLbl>
            <c:dLbl>
              <c:idx val="8"/>
              <c:layout>
                <c:manualLayout>
                  <c:x val="-2.3489666494530152E-2"/>
                  <c:y val="3.35754529962527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AD4-4CA1-A778-94164E397FD5}"/>
                </c:ext>
              </c:extLst>
            </c:dLbl>
            <c:dLbl>
              <c:idx val="9"/>
              <c:layout>
                <c:manualLayout>
                  <c:x val="-1.7715412194006578E-2"/>
                  <c:y val="2.39892957093014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AD4-4CA1-A778-94164E397FD5}"/>
                </c:ext>
              </c:extLst>
            </c:dLbl>
            <c:dLbl>
              <c:idx val="10"/>
              <c:layout>
                <c:manualLayout>
                  <c:x val="-2.1179964774320943E-2"/>
                  <c:y val="3.35754529962528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AD4-4CA1-A778-94164E397FD5}"/>
                </c:ext>
              </c:extLst>
            </c:dLbl>
            <c:dLbl>
              <c:idx val="11"/>
              <c:layout>
                <c:manualLayout>
                  <c:x val="-1.6610169398773991E-2"/>
                  <c:y val="2.13950576886037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456F-420E-8D63-774BCE41F582}"/>
                </c:ext>
              </c:extLst>
            </c:dLbl>
            <c:dLbl>
              <c:idx val="13"/>
              <c:layout>
                <c:manualLayout>
                  <c:x val="-1.6144919771054721E-2"/>
                  <c:y val="-4.15504223862192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AB6-4D31-ABD8-7D0CE19C4B91}"/>
                </c:ext>
              </c:extLst>
            </c:dLbl>
            <c:dLbl>
              <c:idx val="14"/>
              <c:layout>
                <c:manualLayout>
                  <c:x val="-1.3206591707850674E-2"/>
                  <c:y val="-3.8623821320561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AB6-4D31-ABD8-7D0CE19C4B91}"/>
                </c:ext>
              </c:extLst>
            </c:dLbl>
            <c:dLbl>
              <c:idx val="15"/>
              <c:layout>
                <c:manualLayout>
                  <c:x val="-1.8890175129960128E-2"/>
                  <c:y val="3.97805875641242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219-4BC1-A4CA-08EA270D7D3D}"/>
                </c:ext>
              </c:extLst>
            </c:dLbl>
            <c:dLbl>
              <c:idx val="16"/>
              <c:layout>
                <c:manualLayout>
                  <c:x val="-1.4649901949475215E-2"/>
                  <c:y val="-4.4110170527749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63F-4BE9-87C3-916DC05AD167}"/>
                </c:ext>
              </c:extLst>
            </c:dLbl>
            <c:dLbl>
              <c:idx val="17"/>
              <c:layout>
                <c:manualLayout>
                  <c:x val="-4.2938230502152326E-3"/>
                  <c:y val="1.33513355582983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456F-420E-8D63-774BCE41F582}"/>
                </c:ext>
              </c:extLst>
            </c:dLbl>
            <c:dLbl>
              <c:idx val="18"/>
              <c:layout>
                <c:manualLayout>
                  <c:x val="-1.8789598487565298E-2"/>
                  <c:y val="-3.59028549143371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56F-420E-8D63-774BCE41F582}"/>
                </c:ext>
              </c:extLst>
            </c:dLbl>
            <c:dLbl>
              <c:idx val="19"/>
              <c:layout>
                <c:manualLayout>
                  <c:x val="-1.8522330278277849E-2"/>
                  <c:y val="3.88703691424185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99F-4714-A154-53174BEBC681}"/>
                </c:ext>
              </c:extLst>
            </c:dLbl>
            <c:dLbl>
              <c:idx val="21"/>
              <c:layout>
                <c:manualLayout>
                  <c:x val="-7.4646784024833789E-3"/>
                  <c:y val="-2.68522320227662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901-4BC3-B41C-8A25BF6A6FF1}"/>
                </c:ext>
              </c:extLst>
            </c:dLbl>
            <c:dLbl>
              <c:idx val="22"/>
              <c:layout>
                <c:manualLayout>
                  <c:x val="-1.0810937855331521E-2"/>
                  <c:y val="2.09290792035995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456F-420E-8D63-774BCE41F582}"/>
                </c:ext>
              </c:extLst>
            </c:dLbl>
            <c:dLbl>
              <c:idx val="23"/>
              <c:layout>
                <c:manualLayout>
                  <c:x val="-2.457441052642248E-2"/>
                  <c:y val="-1.48443704219496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56F-420E-8D63-774BCE41F582}"/>
                </c:ext>
              </c:extLst>
            </c:dLbl>
            <c:dLbl>
              <c:idx val="24"/>
              <c:layout>
                <c:manualLayout>
                  <c:x val="-1.4768392738807206E-2"/>
                  <c:y val="-3.12090622067827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456F-420E-8D63-774BCE41F582}"/>
                </c:ext>
              </c:extLst>
            </c:dLbl>
            <c:dLbl>
              <c:idx val="25"/>
              <c:layout>
                <c:manualLayout>
                  <c:x val="-1.7290761749988719E-2"/>
                  <c:y val="3.09630669040215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A04-415D-9157-86A4322487A7}"/>
                </c:ext>
              </c:extLst>
            </c:dLbl>
            <c:dLbl>
              <c:idx val="26"/>
              <c:layout>
                <c:manualLayout>
                  <c:x val="-7.5319277574608578E-3"/>
                  <c:y val="3.4351385755160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2FC-48E7-A934-2A0E5CC0A4BA}"/>
                </c:ext>
              </c:extLst>
            </c:dLbl>
            <c:dLbl>
              <c:idx val="28"/>
              <c:layout>
                <c:manualLayout>
                  <c:x val="-1.366159384510736E-2"/>
                  <c:y val="3.10821542433724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2FC-48E7-A934-2A0E5CC0A4BA}"/>
                </c:ext>
              </c:extLst>
            </c:dLbl>
            <c:dLbl>
              <c:idx val="29"/>
              <c:layout>
                <c:manualLayout>
                  <c:x val="-2.1171400104220413E-2"/>
                  <c:y val="2.46641636881050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56F-420E-8D63-774BCE41F582}"/>
                </c:ext>
              </c:extLst>
            </c:dLbl>
            <c:dLbl>
              <c:idx val="30"/>
              <c:layout>
                <c:manualLayout>
                  <c:x val="-1.3081608379333984E-2"/>
                  <c:y val="2.78342885753229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87B-4A2C-9BB7-AD06572ED893}"/>
                </c:ext>
              </c:extLst>
            </c:dLbl>
            <c:dLbl>
              <c:idx val="31"/>
              <c:layout>
                <c:manualLayout>
                  <c:x val="-1.7768479677628568E-2"/>
                  <c:y val="-3.44969255526032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56F-420E-8D63-774BCE41F582}"/>
                </c:ext>
              </c:extLst>
            </c:dLbl>
            <c:dLbl>
              <c:idx val="32"/>
              <c:layout>
                <c:manualLayout>
                  <c:x val="-1.7775888833220177E-2"/>
                  <c:y val="3.47464972942543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56F-420E-8D63-774BCE41F582}"/>
                </c:ext>
              </c:extLst>
            </c:dLbl>
            <c:dLbl>
              <c:idx val="33"/>
              <c:layout>
                <c:manualLayout>
                  <c:x val="-2.1243410514192172E-2"/>
                  <c:y val="-3.12091618325320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56F-420E-8D63-774BCE41F582}"/>
                </c:ext>
              </c:extLst>
            </c:dLbl>
            <c:dLbl>
              <c:idx val="34"/>
              <c:layout>
                <c:manualLayout>
                  <c:x val="-1.7350303116879209E-2"/>
                  <c:y val="2.78649771705512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87B-4A2C-9BB7-AD06572ED893}"/>
                </c:ext>
              </c:extLst>
            </c:dLbl>
            <c:dLbl>
              <c:idx val="35"/>
              <c:layout>
                <c:manualLayout>
                  <c:x val="-1.5102003013483467E-2"/>
                  <c:y val="-3.44969255526031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99F-4714-A154-53174BEBC681}"/>
                </c:ext>
              </c:extLst>
            </c:dLbl>
            <c:dLbl>
              <c:idx val="36"/>
              <c:layout>
                <c:manualLayout>
                  <c:x val="-1.7346638673607102E-2"/>
                  <c:y val="3.76206172669481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0E4-491B-AC7D-489B73470212}"/>
                </c:ext>
              </c:extLst>
            </c:dLbl>
            <c:dLbl>
              <c:idx val="37"/>
              <c:layout>
                <c:manualLayout>
                  <c:x val="-2.1874986350362939E-2"/>
                  <c:y val="-3.1014743678691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0E4-491B-AC7D-489B73470212}"/>
                </c:ext>
              </c:extLst>
            </c:dLbl>
            <c:dLbl>
              <c:idx val="38"/>
              <c:layout>
                <c:manualLayout>
                  <c:x val="-2.16971440970916E-2"/>
                  <c:y val="3.4351385755160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0E4-491B-AC7D-489B73470212}"/>
                </c:ext>
              </c:extLst>
            </c:dLbl>
            <c:dLbl>
              <c:idx val="39"/>
              <c:layout>
                <c:manualLayout>
                  <c:x val="-1.7346638673606935E-2"/>
                  <c:y val="2.45436912197967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87B-4A2C-9BB7-AD06572ED893}"/>
                </c:ext>
              </c:extLst>
            </c:dLbl>
            <c:dLbl>
              <c:idx val="40"/>
              <c:layout>
                <c:manualLayout>
                  <c:x val="-1.2823788594512164E-2"/>
                  <c:y val="2.79077888343053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9040637370578298E-2"/>
                      <c:h val="4.572027787348792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87B-4A2C-9BB7-AD06572ED893}"/>
                </c:ext>
              </c:extLst>
            </c:dLbl>
            <c:dLbl>
              <c:idx val="41"/>
              <c:layout>
                <c:manualLayout>
                  <c:x val="-7.1708553951117457E-3"/>
                  <c:y val="2.4589626991773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87B-4A2C-9BB7-AD06572ED893}"/>
                </c:ext>
              </c:extLst>
            </c:dLbl>
            <c:dLbl>
              <c:idx val="42"/>
              <c:layout>
                <c:manualLayout>
                  <c:x val="-1.7350303116879372E-2"/>
                  <c:y val="-3.43666762262188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87B-4A2C-9BB7-AD06572ED893}"/>
                </c:ext>
              </c:extLst>
            </c:dLbl>
            <c:dLbl>
              <c:idx val="43"/>
              <c:layout>
                <c:manualLayout>
                  <c:x val="-2.142477483668476E-2"/>
                  <c:y val="3.12032372606808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87B-4A2C-9BB7-AD06572ED893}"/>
                </c:ext>
              </c:extLst>
            </c:dLbl>
            <c:dLbl>
              <c:idx val="47"/>
              <c:layout>
                <c:manualLayout>
                  <c:x val="-9.2361327019108586E-3"/>
                  <c:y val="3.47464972942543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E70-47CD-87F8-58371828F2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BEARBEITUNG!$C$41:$AG$41</c:f>
              <c:strCache>
                <c:ptCount val="31"/>
                <c:pt idx="0">
                  <c:v>KW 1</c:v>
                </c:pt>
                <c:pt idx="1">
                  <c:v>KW 2</c:v>
                </c:pt>
                <c:pt idx="2">
                  <c:v>KW 3</c:v>
                </c:pt>
                <c:pt idx="3">
                  <c:v>KW 4</c:v>
                </c:pt>
                <c:pt idx="4">
                  <c:v>KW 5</c:v>
                </c:pt>
                <c:pt idx="5">
                  <c:v>KW 6 </c:v>
                </c:pt>
                <c:pt idx="6">
                  <c:v>KW 7</c:v>
                </c:pt>
                <c:pt idx="7">
                  <c:v>KW 8</c:v>
                </c:pt>
                <c:pt idx="8">
                  <c:v>KW 9</c:v>
                </c:pt>
                <c:pt idx="9">
                  <c:v>KW 10</c:v>
                </c:pt>
                <c:pt idx="10">
                  <c:v>KW 11</c:v>
                </c:pt>
                <c:pt idx="11">
                  <c:v>KW 12</c:v>
                </c:pt>
                <c:pt idx="12">
                  <c:v>KW 13</c:v>
                </c:pt>
                <c:pt idx="13">
                  <c:v>KW 14</c:v>
                </c:pt>
                <c:pt idx="14">
                  <c:v>KW 15</c:v>
                </c:pt>
                <c:pt idx="15">
                  <c:v>KW 16</c:v>
                </c:pt>
                <c:pt idx="16">
                  <c:v>KW 17</c:v>
                </c:pt>
                <c:pt idx="17">
                  <c:v>KW 18</c:v>
                </c:pt>
                <c:pt idx="18">
                  <c:v>KW 19</c:v>
                </c:pt>
                <c:pt idx="19">
                  <c:v>KW 20</c:v>
                </c:pt>
                <c:pt idx="20">
                  <c:v>KW 21</c:v>
                </c:pt>
                <c:pt idx="21">
                  <c:v>KW 22</c:v>
                </c:pt>
                <c:pt idx="22">
                  <c:v>KW 23</c:v>
                </c:pt>
                <c:pt idx="23">
                  <c:v>KW 24</c:v>
                </c:pt>
                <c:pt idx="24">
                  <c:v>KW 25</c:v>
                </c:pt>
                <c:pt idx="25">
                  <c:v>KW 26</c:v>
                </c:pt>
                <c:pt idx="26">
                  <c:v>KW 27</c:v>
                </c:pt>
                <c:pt idx="27">
                  <c:v>KW 28</c:v>
                </c:pt>
                <c:pt idx="28">
                  <c:v>KW 29</c:v>
                </c:pt>
                <c:pt idx="29">
                  <c:v>KW 30</c:v>
                </c:pt>
                <c:pt idx="30">
                  <c:v>KW 31</c:v>
                </c:pt>
              </c:strCache>
            </c:strRef>
          </c:cat>
          <c:val>
            <c:numRef>
              <c:f>BEARBEITUNG!$C$42:$AG$42</c:f>
              <c:numCache>
                <c:formatCode>#,##0</c:formatCode>
                <c:ptCount val="31"/>
                <c:pt idx="0">
                  <c:v>286</c:v>
                </c:pt>
                <c:pt idx="1">
                  <c:v>407</c:v>
                </c:pt>
                <c:pt idx="2">
                  <c:v>480</c:v>
                </c:pt>
                <c:pt idx="3">
                  <c:v>523</c:v>
                </c:pt>
                <c:pt idx="4">
                  <c:v>371</c:v>
                </c:pt>
                <c:pt idx="5">
                  <c:v>407</c:v>
                </c:pt>
                <c:pt idx="6">
                  <c:v>308</c:v>
                </c:pt>
                <c:pt idx="7">
                  <c:v>373</c:v>
                </c:pt>
                <c:pt idx="8">
                  <c:v>347</c:v>
                </c:pt>
                <c:pt idx="9">
                  <c:v>331</c:v>
                </c:pt>
                <c:pt idx="10">
                  <c:v>331</c:v>
                </c:pt>
                <c:pt idx="11">
                  <c:v>288</c:v>
                </c:pt>
                <c:pt idx="12">
                  <c:v>330</c:v>
                </c:pt>
                <c:pt idx="13">
                  <c:v>359</c:v>
                </c:pt>
                <c:pt idx="14">
                  <c:v>322</c:v>
                </c:pt>
                <c:pt idx="15">
                  <c:v>344</c:v>
                </c:pt>
                <c:pt idx="16">
                  <c:v>270</c:v>
                </c:pt>
                <c:pt idx="17">
                  <c:v>313</c:v>
                </c:pt>
                <c:pt idx="18">
                  <c:v>394</c:v>
                </c:pt>
                <c:pt idx="19">
                  <c:v>363</c:v>
                </c:pt>
                <c:pt idx="20">
                  <c:v>364</c:v>
                </c:pt>
                <c:pt idx="21">
                  <c:v>267</c:v>
                </c:pt>
                <c:pt idx="22">
                  <c:v>234</c:v>
                </c:pt>
                <c:pt idx="23">
                  <c:v>285</c:v>
                </c:pt>
                <c:pt idx="24">
                  <c:v>274</c:v>
                </c:pt>
                <c:pt idx="25">
                  <c:v>287</c:v>
                </c:pt>
                <c:pt idx="26">
                  <c:v>342</c:v>
                </c:pt>
                <c:pt idx="27">
                  <c:v>341</c:v>
                </c:pt>
                <c:pt idx="28">
                  <c:v>376</c:v>
                </c:pt>
                <c:pt idx="29">
                  <c:v>347</c:v>
                </c:pt>
                <c:pt idx="30">
                  <c:v>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B6-4D31-ABD8-7D0CE19C4B91}"/>
            </c:ext>
          </c:extLst>
        </c:ser>
        <c:ser>
          <c:idx val="1"/>
          <c:order val="1"/>
          <c:tx>
            <c:strRef>
              <c:f>BEARBEITUNG!$B$43</c:f>
              <c:strCache>
                <c:ptCount val="1"/>
                <c:pt idx="0">
                  <c:v>Aufgriffe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3836292633684739E-2"/>
                  <c:y val="-3.28336277650869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AB6-4D31-ABD8-7D0CE19C4B91}"/>
                </c:ext>
              </c:extLst>
            </c:dLbl>
            <c:dLbl>
              <c:idx val="1"/>
              <c:layout>
                <c:manualLayout>
                  <c:x val="-1.7457954912220051E-2"/>
                  <c:y val="-3.99206632163832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AB6-4D31-ABD8-7D0CE19C4B91}"/>
                </c:ext>
              </c:extLst>
            </c:dLbl>
            <c:dLbl>
              <c:idx val="3"/>
              <c:layout>
                <c:manualLayout>
                  <c:x val="-1.9782967114838332E-2"/>
                  <c:y val="3.13901905752095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63F-4BE9-87C3-916DC05AD167}"/>
                </c:ext>
              </c:extLst>
            </c:dLbl>
            <c:dLbl>
              <c:idx val="4"/>
              <c:layout>
                <c:manualLayout>
                  <c:x val="-1.5671512964082909E-2"/>
                  <c:y val="3.1033244480597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63F-4BE9-87C3-916DC05AD167}"/>
                </c:ext>
              </c:extLst>
            </c:dLbl>
            <c:dLbl>
              <c:idx val="6"/>
              <c:layout>
                <c:manualLayout>
                  <c:x val="-2.2346436418191246E-2"/>
                  <c:y val="-3.47267418632357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AD4-4CA1-A778-94164E397FD5}"/>
                </c:ext>
              </c:extLst>
            </c:dLbl>
            <c:dLbl>
              <c:idx val="7"/>
              <c:layout>
                <c:manualLayout>
                  <c:x val="-1.657803619116437E-2"/>
                  <c:y val="-2.38778691258864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219-4BC1-A4CA-08EA270D7D3D}"/>
                </c:ext>
              </c:extLst>
            </c:dLbl>
            <c:dLbl>
              <c:idx val="8"/>
              <c:layout>
                <c:manualLayout>
                  <c:x val="-5.7671952819911484E-3"/>
                  <c:y val="-3.03062909538820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AD4-4CA1-A778-94164E397FD5}"/>
                </c:ext>
              </c:extLst>
            </c:dLbl>
            <c:dLbl>
              <c:idx val="9"/>
              <c:layout>
                <c:manualLayout>
                  <c:x val="-1.7715412194006578E-2"/>
                  <c:y val="-3.35754529962528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AD4-4CA1-A778-94164E397FD5}"/>
                </c:ext>
              </c:extLst>
            </c:dLbl>
            <c:dLbl>
              <c:idx val="10"/>
              <c:layout>
                <c:manualLayout>
                  <c:x val="-1.7715412194006578E-2"/>
                  <c:y val="-3.03800672339357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AD4-4CA1-A778-94164E397FD5}"/>
                </c:ext>
              </c:extLst>
            </c:dLbl>
            <c:dLbl>
              <c:idx val="11"/>
              <c:layout>
                <c:manualLayout>
                  <c:x val="-9.8979627789300469E-3"/>
                  <c:y val="-2.39892089618131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AD4-4CA1-A778-94164E397FD5}"/>
                </c:ext>
              </c:extLst>
            </c:dLbl>
            <c:dLbl>
              <c:idx val="13"/>
              <c:layout>
                <c:manualLayout>
                  <c:x val="-1.6458233887143032E-2"/>
                  <c:y val="4.08409390159613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AB6-4D31-ABD8-7D0CE19C4B91}"/>
                </c:ext>
              </c:extLst>
            </c:dLbl>
            <c:dLbl>
              <c:idx val="14"/>
              <c:layout>
                <c:manualLayout>
                  <c:x val="-1.6323518849712698E-2"/>
                  <c:y val="2.88159762465977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AB6-4D31-ABD8-7D0CE19C4B91}"/>
                </c:ext>
              </c:extLst>
            </c:dLbl>
            <c:dLbl>
              <c:idx val="15"/>
              <c:layout>
                <c:manualLayout>
                  <c:x val="-1.7734105660562164E-2"/>
                  <c:y val="-2.70584128135341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219-4BC1-A4CA-08EA270D7D3D}"/>
                </c:ext>
              </c:extLst>
            </c:dLbl>
            <c:dLbl>
              <c:idx val="16"/>
              <c:layout>
                <c:manualLayout>
                  <c:x val="-1.5671512964082968E-2"/>
                  <c:y val="3.75717075041734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63F-4BE9-87C3-916DC05AD167}"/>
                </c:ext>
              </c:extLst>
            </c:dLbl>
            <c:dLbl>
              <c:idx val="17"/>
              <c:layout>
                <c:manualLayout>
                  <c:x val="-2.0800482908286917E-2"/>
                  <c:y val="-2.39480217931606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901-4BC3-B41C-8A25BF6A6FF1}"/>
                </c:ext>
              </c:extLst>
            </c:dLbl>
            <c:dLbl>
              <c:idx val="18"/>
              <c:layout>
                <c:manualLayout>
                  <c:x val="-1.2660415050791764E-2"/>
                  <c:y val="3.77660594562521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456F-420E-8D63-774BCE41F582}"/>
                </c:ext>
              </c:extLst>
            </c:dLbl>
            <c:dLbl>
              <c:idx val="19"/>
              <c:layout>
                <c:manualLayout>
                  <c:x val="-1.4267162212294114E-2"/>
                  <c:y val="-3.35176433237486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901-4BC3-B41C-8A25BF6A6FF1}"/>
                </c:ext>
              </c:extLst>
            </c:dLbl>
            <c:dLbl>
              <c:idx val="20"/>
              <c:layout>
                <c:manualLayout>
                  <c:x val="-2.4672710017046708E-2"/>
                  <c:y val="2.709015265227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901-4BC3-B41C-8A25BF6A6FF1}"/>
                </c:ext>
              </c:extLst>
            </c:dLbl>
            <c:dLbl>
              <c:idx val="21"/>
              <c:layout>
                <c:manualLayout>
                  <c:x val="-1.5616732089992508E-2"/>
                  <c:y val="-3.69873645489169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901-4BC3-B41C-8A25BF6A6FF1}"/>
                </c:ext>
              </c:extLst>
            </c:dLbl>
            <c:dLbl>
              <c:idx val="22"/>
              <c:layout>
                <c:manualLayout>
                  <c:x val="-1.3655319383757801E-2"/>
                  <c:y val="2.76576985897256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A04-415D-9157-86A4322487A7}"/>
                </c:ext>
              </c:extLst>
            </c:dLbl>
            <c:dLbl>
              <c:idx val="23"/>
              <c:layout>
                <c:manualLayout>
                  <c:x val="-2.2550069926718562E-2"/>
                  <c:y val="-2.7706361038925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A04-415D-9157-86A4322487A7}"/>
                </c:ext>
              </c:extLst>
            </c:dLbl>
            <c:dLbl>
              <c:idx val="24"/>
              <c:layout>
                <c:manualLayout>
                  <c:x val="-1.9052127332087967E-2"/>
                  <c:y val="-2.7706361038925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A04-415D-9157-86A4322487A7}"/>
                </c:ext>
              </c:extLst>
            </c:dLbl>
            <c:dLbl>
              <c:idx val="25"/>
              <c:layout>
                <c:manualLayout>
                  <c:x val="-1.0294876560727358E-2"/>
                  <c:y val="-2.11929493087321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A04-415D-9157-86A4322487A7}"/>
                </c:ext>
              </c:extLst>
            </c:dLbl>
            <c:dLbl>
              <c:idx val="26"/>
              <c:layout>
                <c:manualLayout>
                  <c:x val="-1.9926643502642585E-2"/>
                  <c:y val="-3.4351385755160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2FC-48E7-A934-2A0E5CC0A4BA}"/>
                </c:ext>
              </c:extLst>
            </c:dLbl>
            <c:dLbl>
              <c:idx val="27"/>
              <c:layout>
                <c:manualLayout>
                  <c:x val="-1.5322958591933798E-2"/>
                  <c:y val="-3.09248707430808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99F-4714-A154-53174BEBC681}"/>
                </c:ext>
              </c:extLst>
            </c:dLbl>
            <c:dLbl>
              <c:idx val="28"/>
              <c:layout>
                <c:manualLayout>
                  <c:x val="-1.7748032022581281E-2"/>
                  <c:y val="-3.4351385755160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2FC-48E7-A934-2A0E5CC0A4BA}"/>
                </c:ext>
              </c:extLst>
            </c:dLbl>
            <c:dLbl>
              <c:idx val="29"/>
              <c:layout>
                <c:manualLayout>
                  <c:x val="-1.6403131245803955E-2"/>
                  <c:y val="-2.43367256973180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56F-420E-8D63-774BCE41F582}"/>
                </c:ext>
              </c:extLst>
            </c:dLbl>
            <c:dLbl>
              <c:idx val="30"/>
              <c:layout>
                <c:manualLayout>
                  <c:x val="-1.4925978248855755E-2"/>
                  <c:y val="-2.4732379936185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56F-420E-8D63-774BCE41F582}"/>
                </c:ext>
              </c:extLst>
            </c:dLbl>
            <c:dLbl>
              <c:idx val="31"/>
              <c:layout>
                <c:manualLayout>
                  <c:x val="-1.7775888833220177E-2"/>
                  <c:y val="-3.47464972942543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56F-420E-8D63-774BCE41F582}"/>
                </c:ext>
              </c:extLst>
            </c:dLbl>
            <c:dLbl>
              <c:idx val="32"/>
              <c:layout>
                <c:manualLayout>
                  <c:x val="-1.8481352863742258E-2"/>
                  <c:y val="3.76420264049962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87B-4A2C-9BB7-AD06572ED893}"/>
                </c:ext>
              </c:extLst>
            </c:dLbl>
            <c:dLbl>
              <c:idx val="33"/>
              <c:layout>
                <c:manualLayout>
                  <c:x val="-1.7768462398804377E-2"/>
                  <c:y val="-3.12583488488167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56F-420E-8D63-774BCE41F582}"/>
                </c:ext>
              </c:extLst>
            </c:dLbl>
            <c:dLbl>
              <c:idx val="34"/>
              <c:layout>
                <c:manualLayout>
                  <c:x val="-1.4964000719794073E-2"/>
                  <c:y val="2.79213981124611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56F-420E-8D63-774BCE41F582}"/>
                </c:ext>
              </c:extLst>
            </c:dLbl>
            <c:dLbl>
              <c:idx val="36"/>
              <c:layout>
                <c:manualLayout>
                  <c:x val="-3.0916369057132572E-2"/>
                  <c:y val="-1.47359966844329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0E4-491B-AC7D-489B73470212}"/>
                </c:ext>
              </c:extLst>
            </c:dLbl>
            <c:dLbl>
              <c:idx val="37"/>
              <c:layout>
                <c:manualLayout>
                  <c:x val="-1.7346649614685787E-2"/>
                  <c:y val="-3.10266521142133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0E4-491B-AC7D-489B73470212}"/>
                </c:ext>
              </c:extLst>
            </c:dLbl>
            <c:dLbl>
              <c:idx val="38"/>
              <c:layout>
                <c:manualLayout>
                  <c:x val="-1.3782687226360548E-2"/>
                  <c:y val="-4.43059455600694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0E4-491B-AC7D-489B73470212}"/>
                </c:ext>
              </c:extLst>
            </c:dLbl>
            <c:dLbl>
              <c:idx val="39"/>
              <c:layout>
                <c:manualLayout>
                  <c:x val="-1.9612402610605477E-2"/>
                  <c:y val="3.43666762262188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87B-4A2C-9BB7-AD06572ED893}"/>
                </c:ext>
              </c:extLst>
            </c:dLbl>
            <c:dLbl>
              <c:idx val="40"/>
              <c:layout>
                <c:manualLayout>
                  <c:x val="-2.7529750838646668E-2"/>
                  <c:y val="-3.11403273493287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87B-4A2C-9BB7-AD06572ED893}"/>
                </c:ext>
              </c:extLst>
            </c:dLbl>
            <c:dLbl>
              <c:idx val="41"/>
              <c:layout>
                <c:manualLayout>
                  <c:x val="-1.9612402610605477E-2"/>
                  <c:y val="-3.76910277068834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87B-4A2C-9BB7-AD06572ED893}"/>
                </c:ext>
              </c:extLst>
            </c:dLbl>
            <c:dLbl>
              <c:idx val="42"/>
              <c:layout>
                <c:manualLayout>
                  <c:x val="-1.2826104129427168E-2"/>
                  <c:y val="-2.4589626991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87B-4A2C-9BB7-AD06572ED893}"/>
                </c:ext>
              </c:extLst>
            </c:dLbl>
            <c:dLbl>
              <c:idx val="43"/>
              <c:layout>
                <c:manualLayout>
                  <c:x val="-1.012717006811324E-2"/>
                  <c:y val="3.43666762262188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87B-4A2C-9BB7-AD06572ED893}"/>
                </c:ext>
              </c:extLst>
            </c:dLbl>
            <c:dLbl>
              <c:idx val="45"/>
              <c:layout>
                <c:manualLayout>
                  <c:x val="-1.7330580978954083E-2"/>
                  <c:y val="-3.80533316877275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70-47CD-87F8-58371828F2C5}"/>
                </c:ext>
              </c:extLst>
            </c:dLbl>
            <c:dLbl>
              <c:idx val="46"/>
              <c:layout>
                <c:manualLayout>
                  <c:x val="7.4564429244504849E-4"/>
                  <c:y val="-8.291822146468869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E70-47CD-87F8-58371828F2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BEARBEITUNG!$C$41:$AG$41</c:f>
              <c:strCache>
                <c:ptCount val="31"/>
                <c:pt idx="0">
                  <c:v>KW 1</c:v>
                </c:pt>
                <c:pt idx="1">
                  <c:v>KW 2</c:v>
                </c:pt>
                <c:pt idx="2">
                  <c:v>KW 3</c:v>
                </c:pt>
                <c:pt idx="3">
                  <c:v>KW 4</c:v>
                </c:pt>
                <c:pt idx="4">
                  <c:v>KW 5</c:v>
                </c:pt>
                <c:pt idx="5">
                  <c:v>KW 6 </c:v>
                </c:pt>
                <c:pt idx="6">
                  <c:v>KW 7</c:v>
                </c:pt>
                <c:pt idx="7">
                  <c:v>KW 8</c:v>
                </c:pt>
                <c:pt idx="8">
                  <c:v>KW 9</c:v>
                </c:pt>
                <c:pt idx="9">
                  <c:v>KW 10</c:v>
                </c:pt>
                <c:pt idx="10">
                  <c:v>KW 11</c:v>
                </c:pt>
                <c:pt idx="11">
                  <c:v>KW 12</c:v>
                </c:pt>
                <c:pt idx="12">
                  <c:v>KW 13</c:v>
                </c:pt>
                <c:pt idx="13">
                  <c:v>KW 14</c:v>
                </c:pt>
                <c:pt idx="14">
                  <c:v>KW 15</c:v>
                </c:pt>
                <c:pt idx="15">
                  <c:v>KW 16</c:v>
                </c:pt>
                <c:pt idx="16">
                  <c:v>KW 17</c:v>
                </c:pt>
                <c:pt idx="17">
                  <c:v>KW 18</c:v>
                </c:pt>
                <c:pt idx="18">
                  <c:v>KW 19</c:v>
                </c:pt>
                <c:pt idx="19">
                  <c:v>KW 20</c:v>
                </c:pt>
                <c:pt idx="20">
                  <c:v>KW 21</c:v>
                </c:pt>
                <c:pt idx="21">
                  <c:v>KW 22</c:v>
                </c:pt>
                <c:pt idx="22">
                  <c:v>KW 23</c:v>
                </c:pt>
                <c:pt idx="23">
                  <c:v>KW 24</c:v>
                </c:pt>
                <c:pt idx="24">
                  <c:v>KW 25</c:v>
                </c:pt>
                <c:pt idx="25">
                  <c:v>KW 26</c:v>
                </c:pt>
                <c:pt idx="26">
                  <c:v>KW 27</c:v>
                </c:pt>
                <c:pt idx="27">
                  <c:v>KW 28</c:v>
                </c:pt>
                <c:pt idx="28">
                  <c:v>KW 29</c:v>
                </c:pt>
                <c:pt idx="29">
                  <c:v>KW 30</c:v>
                </c:pt>
                <c:pt idx="30">
                  <c:v>KW 31</c:v>
                </c:pt>
              </c:strCache>
            </c:strRef>
          </c:cat>
          <c:val>
            <c:numRef>
              <c:f>BEARBEITUNG!$C$43:$AG$43</c:f>
              <c:numCache>
                <c:formatCode>#,##0</c:formatCode>
                <c:ptCount val="31"/>
                <c:pt idx="0">
                  <c:v>318</c:v>
                </c:pt>
                <c:pt idx="1">
                  <c:v>444</c:v>
                </c:pt>
                <c:pt idx="2">
                  <c:v>451</c:v>
                </c:pt>
                <c:pt idx="3">
                  <c:v>424</c:v>
                </c:pt>
                <c:pt idx="4">
                  <c:v>354</c:v>
                </c:pt>
                <c:pt idx="5">
                  <c:v>365</c:v>
                </c:pt>
                <c:pt idx="6">
                  <c:v>342</c:v>
                </c:pt>
                <c:pt idx="7">
                  <c:v>451</c:v>
                </c:pt>
                <c:pt idx="8">
                  <c:v>348</c:v>
                </c:pt>
                <c:pt idx="9">
                  <c:v>337</c:v>
                </c:pt>
                <c:pt idx="10">
                  <c:v>371</c:v>
                </c:pt>
                <c:pt idx="11">
                  <c:v>307</c:v>
                </c:pt>
                <c:pt idx="12">
                  <c:v>292</c:v>
                </c:pt>
                <c:pt idx="13">
                  <c:v>342</c:v>
                </c:pt>
                <c:pt idx="14">
                  <c:v>292</c:v>
                </c:pt>
                <c:pt idx="15">
                  <c:v>346</c:v>
                </c:pt>
                <c:pt idx="16">
                  <c:v>253</c:v>
                </c:pt>
                <c:pt idx="17">
                  <c:v>361</c:v>
                </c:pt>
                <c:pt idx="18">
                  <c:v>384</c:v>
                </c:pt>
                <c:pt idx="19">
                  <c:v>384</c:v>
                </c:pt>
                <c:pt idx="20">
                  <c:v>359</c:v>
                </c:pt>
                <c:pt idx="21">
                  <c:v>315</c:v>
                </c:pt>
                <c:pt idx="22">
                  <c:v>351</c:v>
                </c:pt>
                <c:pt idx="23">
                  <c:v>340</c:v>
                </c:pt>
                <c:pt idx="24">
                  <c:v>424</c:v>
                </c:pt>
                <c:pt idx="25">
                  <c:v>367</c:v>
                </c:pt>
                <c:pt idx="26">
                  <c:v>373</c:v>
                </c:pt>
                <c:pt idx="27">
                  <c:v>425</c:v>
                </c:pt>
                <c:pt idx="28">
                  <c:v>390</c:v>
                </c:pt>
                <c:pt idx="29">
                  <c:v>417</c:v>
                </c:pt>
                <c:pt idx="30">
                  <c:v>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AB6-4D31-ABD8-7D0CE19C4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6166736"/>
        <c:axId val="766171000"/>
      </c:lineChart>
      <c:catAx>
        <c:axId val="76616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ysClr val="window" lastClr="FFFFFF"/>
          </a:solidFill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6171000"/>
        <c:crosses val="autoZero"/>
        <c:auto val="1"/>
        <c:lblAlgn val="ctr"/>
        <c:lblOffset val="100"/>
        <c:noMultiLvlLbl val="0"/>
      </c:catAx>
      <c:valAx>
        <c:axId val="766171000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616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0832754468950133"/>
          <c:y val="0.94129561771536296"/>
          <c:w val="0.17407714914390726"/>
          <c:h val="5.54405398308954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/>
              <a:t>Aufnahmestaaten mit den meisten registrierten Vertriebenen aus der UA</a:t>
            </a:r>
            <a:br>
              <a:rPr lang="de-AT" sz="1600"/>
            </a:br>
            <a:r>
              <a:rPr lang="de-AT" sz="1600"/>
              <a:t>pro 100.000 Einwohner </a:t>
            </a:r>
          </a:p>
        </c:rich>
      </c:tx>
      <c:layout>
        <c:manualLayout>
          <c:xMode val="edge"/>
          <c:yMode val="edge"/>
          <c:x val="0.26903255376660012"/>
          <c:y val="3.56506800286327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rgbClr val="C8102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508-46A2-811B-86008BD700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'(8) UA StA EUMS 2025'!$A$5:$A$18</c15:sqref>
                  </c15:fullRef>
                </c:ext>
              </c:extLst>
              <c:f>('(8) UA StA EUMS 2025'!$A$5:$A$14,'(8) UA StA EUMS 2025'!$A$18)</c:f>
              <c:strCache>
                <c:ptCount val="11"/>
                <c:pt idx="0">
                  <c:v>CZ</c:v>
                </c:pt>
                <c:pt idx="1">
                  <c:v>EE</c:v>
                </c:pt>
                <c:pt idx="2">
                  <c:v>PL</c:v>
                </c:pt>
                <c:pt idx="3">
                  <c:v>SK</c:v>
                </c:pt>
                <c:pt idx="4">
                  <c:v>CY</c:v>
                </c:pt>
                <c:pt idx="5">
                  <c:v>IE</c:v>
                </c:pt>
                <c:pt idx="6">
                  <c:v>LT</c:v>
                </c:pt>
                <c:pt idx="7">
                  <c:v>LV</c:v>
                </c:pt>
                <c:pt idx="8">
                  <c:v>DE</c:v>
                </c:pt>
                <c:pt idx="9">
                  <c:v>NO</c:v>
                </c:pt>
                <c:pt idx="10">
                  <c:v>AT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'(8) UA StA EUMS 2025'!$D$5:$D$18</c15:sqref>
                  </c15:fullRef>
                </c:ext>
              </c:extLst>
              <c:f>('(8) UA StA EUMS 2025'!$D$5:$D$14,'(8) UA StA EUMS 2025'!$D$18)</c:f>
              <c:numCache>
                <c:formatCode>#,##0</c:formatCode>
                <c:ptCount val="11"/>
                <c:pt idx="0">
                  <c:v>4088.693340666392</c:v>
                </c:pt>
                <c:pt idx="1">
                  <c:v>3968.1166719586568</c:v>
                </c:pt>
                <c:pt idx="2">
                  <c:v>2719.5345872367402</c:v>
                </c:pt>
                <c:pt idx="3">
                  <c:v>2530.3670058092603</c:v>
                </c:pt>
                <c:pt idx="4">
                  <c:v>2413.3936817826948</c:v>
                </c:pt>
                <c:pt idx="5">
                  <c:v>2102.0063243832878</c:v>
                </c:pt>
                <c:pt idx="6">
                  <c:v>1771.184752015454</c:v>
                </c:pt>
                <c:pt idx="7">
                  <c:v>1665.3813925334905</c:v>
                </c:pt>
                <c:pt idx="8">
                  <c:v>1448.9129443768954</c:v>
                </c:pt>
                <c:pt idx="9">
                  <c:v>1432.8052996421384</c:v>
                </c:pt>
                <c:pt idx="10">
                  <c:v>941.99188384568242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'(8) UA StA EUMS 2025'!$D$16</c15:sqref>
                  <c15:spPr xmlns:c15="http://schemas.microsoft.com/office/drawing/2012/chart">
                    <a:solidFill>
                      <a:srgbClr val="C8102E"/>
                    </a:solidFill>
                    <a:ln>
                      <a:noFill/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0-2045-45DA-AFBC-0524352BE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0348184"/>
        <c:axId val="750348840"/>
      </c:barChart>
      <c:catAx>
        <c:axId val="750348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50348840"/>
        <c:crosses val="autoZero"/>
        <c:auto val="1"/>
        <c:lblAlgn val="ctr"/>
        <c:lblOffset val="100"/>
        <c:noMultiLvlLbl val="0"/>
      </c:catAx>
      <c:valAx>
        <c:axId val="750348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50348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 b="0" i="0" baseline="0">
                <a:effectLst/>
              </a:rPr>
              <a:t>Asylanträge pro Kopf 2023 - Top 10 EU-MS</a:t>
            </a:r>
            <a:endParaRPr lang="de-AT" sz="1600">
              <a:effectLst/>
            </a:endParaRPr>
          </a:p>
          <a:p>
            <a:pPr>
              <a:defRPr/>
            </a:pPr>
            <a:r>
              <a:rPr lang="de-AT" sz="1600" b="0" i="0" baseline="0">
                <a:effectLst/>
              </a:rPr>
              <a:t>(bezogen auf 100.000 Einwohner)</a:t>
            </a:r>
            <a:endParaRPr lang="de-AT" sz="1600">
              <a:effectLst/>
            </a:endParaRPr>
          </a:p>
          <a:p>
            <a:pPr>
              <a:defRPr/>
            </a:pPr>
            <a:r>
              <a:rPr lang="de-AT" sz="1000" b="0" i="0" baseline="0">
                <a:effectLst/>
              </a:rPr>
              <a:t>Quelle: Eurostat, ISAA</a:t>
            </a:r>
            <a:endParaRPr lang="de-AT" sz="1000">
              <a:effectLst/>
            </a:endParaRPr>
          </a:p>
        </c:rich>
      </c:tx>
      <c:layout>
        <c:manualLayout>
          <c:xMode val="edge"/>
          <c:yMode val="edge"/>
          <c:x val="0.26922880391580978"/>
          <c:y val="3.44851079628261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C8102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2F2-4F87-B8CD-221FAD02118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'(0) AA EU 2023'!$A$5:$A$14</c:f>
              <c:strCache>
                <c:ptCount val="10"/>
                <c:pt idx="0">
                  <c:v>Zypern</c:v>
                </c:pt>
                <c:pt idx="1">
                  <c:v>Österreich</c:v>
                </c:pt>
                <c:pt idx="2">
                  <c:v>Griechenland</c:v>
                </c:pt>
                <c:pt idx="3">
                  <c:v>Deutschland</c:v>
                </c:pt>
                <c:pt idx="4">
                  <c:v>Luxembourg</c:v>
                </c:pt>
                <c:pt idx="5">
                  <c:v>Bulgarien</c:v>
                </c:pt>
                <c:pt idx="6">
                  <c:v>Slowenien</c:v>
                </c:pt>
                <c:pt idx="7">
                  <c:v>Schweiz</c:v>
                </c:pt>
                <c:pt idx="8">
                  <c:v>Spanien</c:v>
                </c:pt>
                <c:pt idx="9">
                  <c:v>Belgien</c:v>
                </c:pt>
              </c:strCache>
            </c:strRef>
          </c:cat>
          <c:val>
            <c:numRef>
              <c:f>'(0) AA EU 2023'!$B$5:$B$14</c:f>
              <c:numCache>
                <c:formatCode>0</c:formatCode>
                <c:ptCount val="10"/>
                <c:pt idx="0">
                  <c:v>1270.336406716187</c:v>
                </c:pt>
                <c:pt idx="1">
                  <c:v>650.55994812390679</c:v>
                </c:pt>
                <c:pt idx="2">
                  <c:v>612.10975782366438</c:v>
                </c:pt>
                <c:pt idx="3">
                  <c:v>393.37783726175957</c:v>
                </c:pt>
                <c:pt idx="4">
                  <c:v>375.29755194012188</c:v>
                </c:pt>
                <c:pt idx="5">
                  <c:v>348.57336945985475</c:v>
                </c:pt>
                <c:pt idx="6">
                  <c:v>341.60182011269887</c:v>
                </c:pt>
                <c:pt idx="7">
                  <c:v>338.66498440629107</c:v>
                </c:pt>
                <c:pt idx="8">
                  <c:v>336.34352875088115</c:v>
                </c:pt>
                <c:pt idx="9">
                  <c:v>299.38263614773678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39-40FF-8AD8-705A5B32C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7647224"/>
        <c:axId val="577651488"/>
      </c:barChart>
      <c:catAx>
        <c:axId val="577647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7651488"/>
        <c:crosses val="autoZero"/>
        <c:auto val="1"/>
        <c:lblAlgn val="ctr"/>
        <c:lblOffset val="100"/>
        <c:noMultiLvlLbl val="0"/>
      </c:catAx>
      <c:valAx>
        <c:axId val="57765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7647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400"/>
              <a:t>TOP Herkunftsländer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'(0) AA EU 2023'!$B$37</c:f>
              <c:strCache>
                <c:ptCount val="1"/>
                <c:pt idx="0">
                  <c:v>Anzahl Asylanträge 2023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8E7-4FF3-938A-9B4D8CEDAF2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8E7-4FF3-938A-9B4D8CEDAF2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8E7-4FF3-938A-9B4D8CEDAF2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8E7-4FF3-938A-9B4D8CEDAF2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8E7-4FF3-938A-9B4D8CEDAF2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8E7-4FF3-938A-9B4D8CEDAF2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DBAE-4848-89B8-4D11DAEAB498}"/>
              </c:ext>
            </c:extLst>
          </c:dPt>
          <c:dLbls>
            <c:dLbl>
              <c:idx val="0"/>
              <c:layout>
                <c:manualLayout>
                  <c:x val="4.9446257369008415E-2"/>
                  <c:y val="1.405868160119306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8E7-4FF3-938A-9B4D8CEDAF20}"/>
                </c:ext>
              </c:extLst>
            </c:dLbl>
            <c:dLbl>
              <c:idx val="1"/>
              <c:layout>
                <c:manualLayout>
                  <c:x val="2.2475571531367464E-2"/>
                  <c:y val="-5.1547903718592048E-1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8E7-4FF3-938A-9B4D8CEDAF20}"/>
                </c:ext>
              </c:extLst>
            </c:dLbl>
            <c:dLbl>
              <c:idx val="2"/>
              <c:layout>
                <c:manualLayout>
                  <c:x val="2.8469057273065451E-2"/>
                  <c:y val="0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8E7-4FF3-938A-9B4D8CEDAF20}"/>
                </c:ext>
              </c:extLst>
            </c:dLbl>
            <c:dLbl>
              <c:idx val="3"/>
              <c:layout>
                <c:manualLayout>
                  <c:x val="5.3941371675281909E-2"/>
                  <c:y val="-1.687041792143167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8E7-4FF3-938A-9B4D8CEDAF20}"/>
                </c:ext>
              </c:extLst>
            </c:dLbl>
            <c:dLbl>
              <c:idx val="4"/>
              <c:layout>
                <c:manualLayout>
                  <c:x val="5.0944628804432804E-2"/>
                  <c:y val="-1.405868160119295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8E7-4FF3-938A-9B4D8CEDAF20}"/>
                </c:ext>
              </c:extLst>
            </c:dLbl>
            <c:dLbl>
              <c:idx val="5"/>
              <c:layout>
                <c:manualLayout>
                  <c:x val="-3.8957657321036933E-2"/>
                  <c:y val="1.968215424167028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8E7-4FF3-938A-9B4D8CEDAF20}"/>
                </c:ext>
              </c:extLst>
            </c:dLbl>
            <c:dLbl>
              <c:idx val="6"/>
              <c:layout>
                <c:manualLayout>
                  <c:x val="-1.9478828660518466E-2"/>
                  <c:y val="0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BAE-4848-89B8-4D11DAEAB498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'(0) AA EU 2023'!$A$38:$A$44</c:f>
              <c:strCache>
                <c:ptCount val="7"/>
                <c:pt idx="0">
                  <c:v>Syrien</c:v>
                </c:pt>
                <c:pt idx="1">
                  <c:v>Afghanistan</c:v>
                </c:pt>
                <c:pt idx="2">
                  <c:v>Türkei</c:v>
                </c:pt>
                <c:pt idx="3">
                  <c:v>Venezuela</c:v>
                </c:pt>
                <c:pt idx="4">
                  <c:v>Kolumbien</c:v>
                </c:pt>
                <c:pt idx="5">
                  <c:v>Bangladesch</c:v>
                </c:pt>
                <c:pt idx="6">
                  <c:v>Sonstige</c:v>
                </c:pt>
              </c:strCache>
            </c:strRef>
          </c:cat>
          <c:val>
            <c:numRef>
              <c:f>'(0) AA EU 2023'!$B$38:$B$44</c:f>
              <c:numCache>
                <c:formatCode>#,##0</c:formatCode>
                <c:ptCount val="7"/>
                <c:pt idx="0">
                  <c:v>180057</c:v>
                </c:pt>
                <c:pt idx="1">
                  <c:v>113295</c:v>
                </c:pt>
                <c:pt idx="2">
                  <c:v>99863</c:v>
                </c:pt>
                <c:pt idx="3">
                  <c:v>67596</c:v>
                </c:pt>
                <c:pt idx="4">
                  <c:v>62919</c:v>
                </c:pt>
                <c:pt idx="5">
                  <c:v>39758</c:v>
                </c:pt>
                <c:pt idx="6">
                  <c:v>568811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56-409B-A346-2B91A54F6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/>
              <a:t>Asylanträge pro Kopf 2024 - Top 10 EU-MS</a:t>
            </a:r>
          </a:p>
          <a:p>
            <a:pPr>
              <a:defRPr/>
            </a:pPr>
            <a:r>
              <a:rPr lang="de-AT" sz="1600"/>
              <a:t>(bezogen auf 100.000 Einwohner)</a:t>
            </a:r>
          </a:p>
          <a:p>
            <a:pPr>
              <a:defRPr/>
            </a:pPr>
            <a:r>
              <a:rPr lang="de-AT" sz="1000"/>
              <a:t>Quelle: Eurostat, ISAA</a:t>
            </a:r>
          </a:p>
        </c:rich>
      </c:tx>
      <c:layout>
        <c:manualLayout>
          <c:xMode val="edge"/>
          <c:yMode val="edge"/>
          <c:x val="0.26621510207477672"/>
          <c:y val="1.84331797235023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9.0579558384217523E-2"/>
          <c:y val="0.25584487534626038"/>
          <c:w val="0.89330069492608766"/>
          <c:h val="0.535142248493176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rgbClr val="C8102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9BC-429D-9FFF-0ACF05A437A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'(1) AA EU 2024'!$A$5:$A$14</c:f>
              <c:strCache>
                <c:ptCount val="10"/>
                <c:pt idx="0">
                  <c:v>Zypern</c:v>
                </c:pt>
                <c:pt idx="1">
                  <c:v>Griechenland</c:v>
                </c:pt>
                <c:pt idx="2">
                  <c:v>Irland</c:v>
                </c:pt>
                <c:pt idx="3">
                  <c:v>Spanien</c:v>
                </c:pt>
                <c:pt idx="4">
                  <c:v>Belgien</c:v>
                </c:pt>
                <c:pt idx="5">
                  <c:v>Luxembourg</c:v>
                </c:pt>
                <c:pt idx="6">
                  <c:v>Schweiz</c:v>
                </c:pt>
                <c:pt idx="7">
                  <c:v>Deutschland</c:v>
                </c:pt>
                <c:pt idx="8">
                  <c:v>Österreich</c:v>
                </c:pt>
                <c:pt idx="9">
                  <c:v>Slowenien</c:v>
                </c:pt>
              </c:strCache>
            </c:strRef>
          </c:cat>
          <c:val>
            <c:numRef>
              <c:f>'(1) AA EU 2024'!$B$5:$B$14</c:f>
              <c:numCache>
                <c:formatCode>0</c:formatCode>
                <c:ptCount val="10"/>
                <c:pt idx="0">
                  <c:v>730.63893707077546</c:v>
                </c:pt>
                <c:pt idx="1">
                  <c:v>708.02011342060439</c:v>
                </c:pt>
                <c:pt idx="2">
                  <c:v>357.0427481010085</c:v>
                </c:pt>
                <c:pt idx="3">
                  <c:v>344.15057731125137</c:v>
                </c:pt>
                <c:pt idx="4">
                  <c:v>333.24814250531136</c:v>
                </c:pt>
                <c:pt idx="5">
                  <c:v>325.96408341896068</c:v>
                </c:pt>
                <c:pt idx="6">
                  <c:v>311.60458613653896</c:v>
                </c:pt>
                <c:pt idx="7">
                  <c:v>279.66836198385596</c:v>
                </c:pt>
                <c:pt idx="8">
                  <c:v>273.43902735840061</c:v>
                </c:pt>
                <c:pt idx="9">
                  <c:v>265.40160771582657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D2-487B-9B98-BCFD39566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7063936"/>
        <c:axId val="537069512"/>
      </c:barChart>
      <c:catAx>
        <c:axId val="53706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7069512"/>
        <c:crosses val="autoZero"/>
        <c:auto val="1"/>
        <c:lblAlgn val="ctr"/>
        <c:lblOffset val="100"/>
        <c:noMultiLvlLbl val="0"/>
      </c:catAx>
      <c:valAx>
        <c:axId val="537069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7063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/>
              <a:t>TOP</a:t>
            </a:r>
            <a:r>
              <a:rPr lang="de-AT" sz="1600" baseline="0"/>
              <a:t> Herkunftsländer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'(1) AA EU 2024'!$B$38</c:f>
              <c:strCache>
                <c:ptCount val="1"/>
                <c:pt idx="0">
                  <c:v>Anzahl Asylanträge 2024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106-4831-8494-1A0F4AA4B03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1106-4831-8494-1A0F4AA4B03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106-4831-8494-1A0F4AA4B03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479-495E-A2DF-E85E4F10080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479-495E-A2DF-E85E4F10080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479-495E-A2DF-E85E4F10080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E43E-45C7-B616-FC170A253AF9}"/>
              </c:ext>
            </c:extLst>
          </c:dPt>
          <c:dLbls>
            <c:dLbl>
              <c:idx val="0"/>
              <c:layout>
                <c:manualLayout>
                  <c:x val="-2.6190476190476278E-2"/>
                  <c:y val="-3.068340306834030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106-4831-8494-1A0F4AA4B03D}"/>
                </c:ext>
              </c:extLst>
            </c:dLbl>
            <c:dLbl>
              <c:idx val="1"/>
              <c:layout>
                <c:manualLayout>
                  <c:x val="2.3809523809522936E-3"/>
                  <c:y val="3.626220362622026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106-4831-8494-1A0F4AA4B03D}"/>
                </c:ext>
              </c:extLst>
            </c:dLbl>
            <c:dLbl>
              <c:idx val="2"/>
              <c:layout>
                <c:manualLayout>
                  <c:x val="2.6029093820899508E-2"/>
                  <c:y val="1.19255547602004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106-4831-8494-1A0F4AA4B03D}"/>
                </c:ext>
              </c:extLst>
            </c:dLbl>
            <c:dLbl>
              <c:idx val="3"/>
              <c:layout>
                <c:manualLayout>
                  <c:x val="2.7118644067796609E-2"/>
                  <c:y val="-5.1948051948052902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479-495E-A2DF-E85E4F10080E}"/>
                </c:ext>
              </c:extLst>
            </c:dLbl>
            <c:dLbl>
              <c:idx val="4"/>
              <c:layout>
                <c:manualLayout>
                  <c:x val="1.118550647270786E-2"/>
                  <c:y val="-1.388792310052152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479-495E-A2DF-E85E4F10080E}"/>
                </c:ext>
              </c:extLst>
            </c:dLbl>
            <c:dLbl>
              <c:idx val="5"/>
              <c:layout>
                <c:manualLayout>
                  <c:x val="6.7796610169491525E-2"/>
                  <c:y val="-7.792207792207983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479-495E-A2DF-E85E4F10080E}"/>
                </c:ext>
              </c:extLst>
            </c:dLbl>
            <c:dLbl>
              <c:idx val="6"/>
              <c:layout>
                <c:manualLayout>
                  <c:x val="-3.0508474576271202E-2"/>
                  <c:y val="-9.5236995052201509E-1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43E-45C7-B616-FC170A253AF9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'(1) AA EU 2024'!$A$39:$A$45</c:f>
              <c:strCache>
                <c:ptCount val="7"/>
                <c:pt idx="0">
                  <c:v>Syrien</c:v>
                </c:pt>
                <c:pt idx="1">
                  <c:v>Afghanistan</c:v>
                </c:pt>
                <c:pt idx="2">
                  <c:v>Türkei</c:v>
                </c:pt>
                <c:pt idx="3">
                  <c:v>Venezuela</c:v>
                </c:pt>
                <c:pt idx="4">
                  <c:v>Kolumbien</c:v>
                </c:pt>
                <c:pt idx="5">
                  <c:v>Bangladesch</c:v>
                </c:pt>
                <c:pt idx="6">
                  <c:v>Sonstige</c:v>
                </c:pt>
              </c:strCache>
            </c:strRef>
          </c:cat>
          <c:val>
            <c:numRef>
              <c:f>'(1) AA EU 2024'!$B$39:$B$45</c:f>
              <c:numCache>
                <c:formatCode>#,##0</c:formatCode>
                <c:ptCount val="7"/>
                <c:pt idx="0">
                  <c:v>150094</c:v>
                </c:pt>
                <c:pt idx="1">
                  <c:v>87056</c:v>
                </c:pt>
                <c:pt idx="2">
                  <c:v>73565</c:v>
                </c:pt>
                <c:pt idx="3">
                  <c:v>55522</c:v>
                </c:pt>
                <c:pt idx="4">
                  <c:v>51342</c:v>
                </c:pt>
                <c:pt idx="5">
                  <c:v>42462</c:v>
                </c:pt>
                <c:pt idx="6">
                  <c:v>548086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06-4831-8494-1A0F4AA4B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/>
              <a:t>Asylanträge pro Kopf 2025 (5.8.) - Top 10 EU-MS</a:t>
            </a:r>
          </a:p>
          <a:p>
            <a:pPr>
              <a:defRPr/>
            </a:pPr>
            <a:r>
              <a:rPr lang="de-AT" sz="1600"/>
              <a:t>(bezogen auf 100.000 Einwohner)</a:t>
            </a:r>
          </a:p>
          <a:p>
            <a:pPr>
              <a:defRPr/>
            </a:pPr>
            <a:r>
              <a:rPr lang="de-AT" sz="1000"/>
              <a:t>Quelle: Eurostat, ISAA</a:t>
            </a:r>
          </a:p>
        </c:rich>
      </c:tx>
      <c:layout>
        <c:manualLayout>
          <c:xMode val="edge"/>
          <c:yMode val="edge"/>
          <c:x val="0.26621510207477672"/>
          <c:y val="1.84331797235023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9.0579558384217523E-2"/>
          <c:y val="0.25584487534626038"/>
          <c:w val="0.89330069492608766"/>
          <c:h val="0.535142248493176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9"/>
            <c:invertIfNegative val="0"/>
            <c:bubble3D val="0"/>
            <c:spPr>
              <a:solidFill>
                <a:srgbClr val="C8102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58B-4E8D-8C7C-22E3A77D39C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'(2) AA EU 2025'!$A$5:$A$14</c:f>
              <c:strCache>
                <c:ptCount val="10"/>
                <c:pt idx="0">
                  <c:v>Griechenland</c:v>
                </c:pt>
                <c:pt idx="1">
                  <c:v>Spanien</c:v>
                </c:pt>
                <c:pt idx="2">
                  <c:v>Belgien</c:v>
                </c:pt>
                <c:pt idx="3">
                  <c:v>Zypern</c:v>
                </c:pt>
                <c:pt idx="4">
                  <c:v>Luxembourg</c:v>
                </c:pt>
                <c:pt idx="5">
                  <c:v>Schweiz</c:v>
                </c:pt>
                <c:pt idx="6">
                  <c:v>Irland</c:v>
                </c:pt>
                <c:pt idx="7">
                  <c:v>Frankreich</c:v>
                </c:pt>
                <c:pt idx="8">
                  <c:v>Italien</c:v>
                </c:pt>
                <c:pt idx="9">
                  <c:v>Österreich</c:v>
                </c:pt>
              </c:strCache>
            </c:strRef>
          </c:cat>
          <c:val>
            <c:numRef>
              <c:f>'(2) AA EU 2025'!$B$5:$B$14</c:f>
              <c:numCache>
                <c:formatCode>0</c:formatCode>
                <c:ptCount val="10"/>
                <c:pt idx="0">
                  <c:v>321.81035351490317</c:v>
                </c:pt>
                <c:pt idx="1">
                  <c:v>178.37733514074253</c:v>
                </c:pt>
                <c:pt idx="2">
                  <c:v>175.24188615529434</c:v>
                </c:pt>
                <c:pt idx="3">
                  <c:v>168.59465334510367</c:v>
                </c:pt>
                <c:pt idx="4">
                  <c:v>159.68374114517732</c:v>
                </c:pt>
                <c:pt idx="5">
                  <c:v>158.74848945811675</c:v>
                </c:pt>
                <c:pt idx="6">
                  <c:v>134.9657659022283</c:v>
                </c:pt>
                <c:pt idx="7">
                  <c:v>134.75155429859834</c:v>
                </c:pt>
                <c:pt idx="8">
                  <c:v>128.20065341711651</c:v>
                </c:pt>
                <c:pt idx="9">
                  <c:v>115.14357664653411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2E-41DB-9D7F-A67B887F3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7063936"/>
        <c:axId val="537069512"/>
      </c:barChart>
      <c:catAx>
        <c:axId val="53706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7069512"/>
        <c:crosses val="autoZero"/>
        <c:auto val="1"/>
        <c:lblAlgn val="ctr"/>
        <c:lblOffset val="100"/>
        <c:noMultiLvlLbl val="0"/>
      </c:catAx>
      <c:valAx>
        <c:axId val="537069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7063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/>
              <a:t>TOP</a:t>
            </a:r>
            <a:r>
              <a:rPr lang="de-AT" sz="1600" baseline="0"/>
              <a:t> Herkunftsländer 2025 (Stand 5.8.)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'(2) AA EU 2025'!$B$38</c:f>
              <c:strCache>
                <c:ptCount val="1"/>
                <c:pt idx="0">
                  <c:v>Anzahl Asylanträge 2025          (Stand 5.8.)</c:v>
                </c:pt>
              </c:strCache>
            </c:strRef>
          </c:tx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147-4326-95DB-35E5A6B5193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147-4326-95DB-35E5A6B51932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147-4326-95DB-35E5A6B51932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147-4326-95DB-35E5A6B5193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147-4326-95DB-35E5A6B51932}"/>
              </c:ext>
            </c:extLst>
          </c:dPt>
          <c:dPt>
            <c:idx val="5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47-4326-95DB-35E5A6B5193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147-4326-95DB-35E5A6B51932}"/>
              </c:ext>
            </c:extLst>
          </c:dPt>
          <c:dLbls>
            <c:dLbl>
              <c:idx val="0"/>
              <c:layout>
                <c:manualLayout>
                  <c:x val="-2.6190476190476278E-2"/>
                  <c:y val="-3.068340306834030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47-4326-95DB-35E5A6B51932}"/>
                </c:ext>
              </c:extLst>
            </c:dLbl>
            <c:dLbl>
              <c:idx val="1"/>
              <c:layout>
                <c:manualLayout>
                  <c:x val="2.3809523809522936E-3"/>
                  <c:y val="3.626220362622026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47-4326-95DB-35E5A6B51932}"/>
                </c:ext>
              </c:extLst>
            </c:dLbl>
            <c:dLbl>
              <c:idx val="2"/>
              <c:layout>
                <c:manualLayout>
                  <c:x val="2.6029093820899508E-2"/>
                  <c:y val="1.19255547602004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47-4326-95DB-35E5A6B51932}"/>
                </c:ext>
              </c:extLst>
            </c:dLbl>
            <c:dLbl>
              <c:idx val="3"/>
              <c:layout>
                <c:manualLayout>
                  <c:x val="2.7118644067796609E-2"/>
                  <c:y val="-5.1948051948052902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47-4326-95DB-35E5A6B51932}"/>
                </c:ext>
              </c:extLst>
            </c:dLbl>
            <c:dLbl>
              <c:idx val="4"/>
              <c:layout>
                <c:manualLayout>
                  <c:x val="1.118550647270786E-2"/>
                  <c:y val="-1.388792310052152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147-4326-95DB-35E5A6B51932}"/>
                </c:ext>
              </c:extLst>
            </c:dLbl>
            <c:dLbl>
              <c:idx val="5"/>
              <c:layout>
                <c:manualLayout>
                  <c:x val="6.7796610169491525E-2"/>
                  <c:y val="-7.792207792207983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147-4326-95DB-35E5A6B51932}"/>
                </c:ext>
              </c:extLst>
            </c:dLbl>
            <c:dLbl>
              <c:idx val="6"/>
              <c:layout>
                <c:manualLayout>
                  <c:x val="-3.0508474576271202E-2"/>
                  <c:y val="-9.5236995052201509E-1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147-4326-95DB-35E5A6B5193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'(2) AA EU 2025'!$A$39:$A$45</c:f>
              <c:strCache>
                <c:ptCount val="7"/>
                <c:pt idx="0">
                  <c:v>Venezuela</c:v>
                </c:pt>
                <c:pt idx="1">
                  <c:v>Afghanistan</c:v>
                </c:pt>
                <c:pt idx="2">
                  <c:v>Syrien</c:v>
                </c:pt>
                <c:pt idx="3">
                  <c:v>Bangladesch</c:v>
                </c:pt>
                <c:pt idx="4">
                  <c:v>Türkei</c:v>
                </c:pt>
                <c:pt idx="5">
                  <c:v>Ukraine</c:v>
                </c:pt>
                <c:pt idx="6">
                  <c:v>Sonstige</c:v>
                </c:pt>
              </c:strCache>
            </c:strRef>
          </c:cat>
          <c:val>
            <c:numRef>
              <c:f>'(2) AA EU 2025'!$B$39:$B$45</c:f>
              <c:numCache>
                <c:formatCode>#,##0</c:formatCode>
                <c:ptCount val="7"/>
                <c:pt idx="0">
                  <c:v>54382</c:v>
                </c:pt>
                <c:pt idx="1">
                  <c:v>49056</c:v>
                </c:pt>
                <c:pt idx="2">
                  <c:v>25707</c:v>
                </c:pt>
                <c:pt idx="3">
                  <c:v>19535</c:v>
                </c:pt>
                <c:pt idx="4">
                  <c:v>18791</c:v>
                </c:pt>
                <c:pt idx="5">
                  <c:v>17061</c:v>
                </c:pt>
                <c:pt idx="6">
                  <c:v>281110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147-4326-95DB-35E5A6B51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Asylanträge pro Kopf 2015 - 2025 Top 10 EU-MS</a:t>
            </a:r>
            <a:endParaRPr lang="de-AT" sz="1600"/>
          </a:p>
          <a:p>
            <a:pPr>
              <a:defRPr/>
            </a:pPr>
            <a:r>
              <a:rPr lang="en-US" sz="1600"/>
              <a:t>(bezogen auf 100.000 Einwohner)</a:t>
            </a:r>
            <a:endParaRPr lang="de-AT" sz="1600"/>
          </a:p>
          <a:p>
            <a:pPr>
              <a:defRPr/>
            </a:pPr>
            <a:r>
              <a:rPr lang="en-US" sz="1000"/>
              <a:t>Quelle: Eurostat, ISAA, UNHCR; Stand 5.8.2025</a:t>
            </a:r>
            <a:endParaRPr lang="de-AT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6"/>
          <c:order val="6"/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C8102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ECC2-4EF7-A494-A281C23EBB8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'(3) AA EUMS 2015-2025'!$A$5:$A$14</c:f>
              <c:strCache>
                <c:ptCount val="10"/>
                <c:pt idx="0">
                  <c:v>Zypern</c:v>
                </c:pt>
                <c:pt idx="1">
                  <c:v>Griechenland</c:v>
                </c:pt>
                <c:pt idx="2">
                  <c:v>Österreich</c:v>
                </c:pt>
                <c:pt idx="3">
                  <c:v>Deutschland</c:v>
                </c:pt>
                <c:pt idx="4">
                  <c:v>Luxembourg</c:v>
                </c:pt>
                <c:pt idx="5">
                  <c:v>Malta</c:v>
                </c:pt>
                <c:pt idx="6">
                  <c:v>Schweden</c:v>
                </c:pt>
                <c:pt idx="7">
                  <c:v>Schweiz</c:v>
                </c:pt>
                <c:pt idx="8">
                  <c:v>Belgien</c:v>
                </c:pt>
                <c:pt idx="9">
                  <c:v>Ungarn</c:v>
                </c:pt>
              </c:strCache>
            </c:strRef>
          </c:cat>
          <c:val>
            <c:numRef>
              <c:f>'(3) AA EUMS 2015-2025'!$H$5:$H$14</c:f>
              <c:numCache>
                <c:formatCode>#,##0</c:formatCode>
                <c:ptCount val="10"/>
                <c:pt idx="0">
                  <c:v>9309.8539084465719</c:v>
                </c:pt>
                <c:pt idx="1">
                  <c:v>5059.3460022804065</c:v>
                </c:pt>
                <c:pt idx="2">
                  <c:v>4824.1461842843046</c:v>
                </c:pt>
                <c:pt idx="3">
                  <c:v>3279.3237480966686</c:v>
                </c:pt>
                <c:pt idx="4">
                  <c:v>3169.4803166694282</c:v>
                </c:pt>
                <c:pt idx="5">
                  <c:v>2927.1223334784499</c:v>
                </c:pt>
                <c:pt idx="6">
                  <c:v>2892.2968233924053</c:v>
                </c:pt>
                <c:pt idx="7">
                  <c:v>2511.2430730569058</c:v>
                </c:pt>
                <c:pt idx="8">
                  <c:v>2318.5390604786185</c:v>
                </c:pt>
                <c:pt idx="9">
                  <c:v>2171.8429326813916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3214-4F22-8DD4-FDEDCA790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6527896"/>
        <c:axId val="41652691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0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e-D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'(3) AA EUMS 2015-2025'!$A$5:$A$14</c15:sqref>
                        </c15:formulaRef>
                      </c:ext>
                    </c:extLst>
                    <c:strCache>
                      <c:ptCount val="10"/>
                      <c:pt idx="0">
                        <c:v>Zypern</c:v>
                      </c:pt>
                      <c:pt idx="1">
                        <c:v>Griechenland</c:v>
                      </c:pt>
                      <c:pt idx="2">
                        <c:v>Österreich</c:v>
                      </c:pt>
                      <c:pt idx="3">
                        <c:v>Deutschland</c:v>
                      </c:pt>
                      <c:pt idx="4">
                        <c:v>Luxembourg</c:v>
                      </c:pt>
                      <c:pt idx="5">
                        <c:v>Malta</c:v>
                      </c:pt>
                      <c:pt idx="6">
                        <c:v>Schweden</c:v>
                      </c:pt>
                      <c:pt idx="7">
                        <c:v>Schweiz</c:v>
                      </c:pt>
                      <c:pt idx="8">
                        <c:v>Belgien</c:v>
                      </c:pt>
                      <c:pt idx="9">
                        <c:v>Ungarn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'(3) AA EUMS 2015-2025'!$B$5:$B$14</c15:sqref>
                        </c15:formulaRef>
                      </c:ext>
                    </c:extLst>
                    <c:numCache>
                      <c:formatCode>#,##0</c:formatCode>
                      <c:ptCount val="10"/>
                      <c:pt idx="0">
                        <c:v>71149</c:v>
                      </c:pt>
                      <c:pt idx="1">
                        <c:v>355819</c:v>
                      </c:pt>
                      <c:pt idx="2">
                        <c:v>348969</c:v>
                      </c:pt>
                      <c:pt idx="3">
                        <c:v>2093677</c:v>
                      </c:pt>
                      <c:pt idx="4">
                        <c:v>15892</c:v>
                      </c:pt>
                      <c:pt idx="5">
                        <c:v>15434</c:v>
                      </c:pt>
                      <c:pt idx="6">
                        <c:v>278460</c:v>
                      </c:pt>
                      <c:pt idx="7">
                        <c:v>154986</c:v>
                      </c:pt>
                      <c:pt idx="8">
                        <c:v>180729</c:v>
                      </c:pt>
                      <c:pt idx="9">
                        <c:v>207066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27C-46BB-A19A-F58F3282B93B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2015-2025'!$A$5:$A$14</c15:sqref>
                        </c15:formulaRef>
                      </c:ext>
                    </c:extLst>
                    <c:strCache>
                      <c:ptCount val="10"/>
                      <c:pt idx="0">
                        <c:v>Zypern</c:v>
                      </c:pt>
                      <c:pt idx="1">
                        <c:v>Griechenland</c:v>
                      </c:pt>
                      <c:pt idx="2">
                        <c:v>Österreich</c:v>
                      </c:pt>
                      <c:pt idx="3">
                        <c:v>Deutschland</c:v>
                      </c:pt>
                      <c:pt idx="4">
                        <c:v>Luxembourg</c:v>
                      </c:pt>
                      <c:pt idx="5">
                        <c:v>Malta</c:v>
                      </c:pt>
                      <c:pt idx="6">
                        <c:v>Schweden</c:v>
                      </c:pt>
                      <c:pt idx="7">
                        <c:v>Schweiz</c:v>
                      </c:pt>
                      <c:pt idx="8">
                        <c:v>Belgien</c:v>
                      </c:pt>
                      <c:pt idx="9">
                        <c:v>Ungarn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2015-2025'!$C$5:$C$14</c15:sqref>
                        </c15:formulaRef>
                      </c:ext>
                    </c:extLst>
                    <c:numCache>
                      <c:formatCode>#,##0</c:formatCode>
                      <c:ptCount val="10"/>
                      <c:pt idx="0">
                        <c:v>11696</c:v>
                      </c:pt>
                      <c:pt idx="1">
                        <c:v>63745</c:v>
                      </c:pt>
                      <c:pt idx="2">
                        <c:v>59232</c:v>
                      </c:pt>
                      <c:pt idx="3">
                        <c:v>331849</c:v>
                      </c:pt>
                      <c:pt idx="4">
                        <c:v>2480</c:v>
                      </c:pt>
                      <c:pt idx="5">
                        <c:v>732</c:v>
                      </c:pt>
                      <c:pt idx="6">
                        <c:v>12270</c:v>
                      </c:pt>
                      <c:pt idx="7">
                        <c:v>30149</c:v>
                      </c:pt>
                      <c:pt idx="8">
                        <c:v>35156</c:v>
                      </c:pt>
                      <c:pt idx="9">
                        <c:v>31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3214-4F22-8DD4-FDEDCA790A9C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2015-2025'!$A$5:$A$14</c15:sqref>
                        </c15:formulaRef>
                      </c:ext>
                    </c:extLst>
                    <c:strCache>
                      <c:ptCount val="10"/>
                      <c:pt idx="0">
                        <c:v>Zypern</c:v>
                      </c:pt>
                      <c:pt idx="1">
                        <c:v>Griechenland</c:v>
                      </c:pt>
                      <c:pt idx="2">
                        <c:v>Österreich</c:v>
                      </c:pt>
                      <c:pt idx="3">
                        <c:v>Deutschland</c:v>
                      </c:pt>
                      <c:pt idx="4">
                        <c:v>Luxembourg</c:v>
                      </c:pt>
                      <c:pt idx="5">
                        <c:v>Malta</c:v>
                      </c:pt>
                      <c:pt idx="6">
                        <c:v>Schweden</c:v>
                      </c:pt>
                      <c:pt idx="7">
                        <c:v>Schweiz</c:v>
                      </c:pt>
                      <c:pt idx="8">
                        <c:v>Belgien</c:v>
                      </c:pt>
                      <c:pt idx="9">
                        <c:v>Ungarn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2015-2025'!$D$5:$D$14</c15:sqref>
                        </c15:formulaRef>
                      </c:ext>
                    </c:extLst>
                    <c:numCache>
                      <c:formatCode>#,##0</c:formatCode>
                      <c:ptCount val="10"/>
                      <c:pt idx="0">
                        <c:v>6727</c:v>
                      </c:pt>
                      <c:pt idx="1">
                        <c:v>73592</c:v>
                      </c:pt>
                      <c:pt idx="2">
                        <c:v>24896</c:v>
                      </c:pt>
                      <c:pt idx="3">
                        <c:v>235925</c:v>
                      </c:pt>
                      <c:pt idx="4">
                        <c:v>2154</c:v>
                      </c:pt>
                      <c:pt idx="5">
                        <c:v>439</c:v>
                      </c:pt>
                      <c:pt idx="6">
                        <c:v>10707</c:v>
                      </c:pt>
                      <c:pt idx="7">
                        <c:v>27740</c:v>
                      </c:pt>
                      <c:pt idx="8">
                        <c:v>39170</c:v>
                      </c:pt>
                      <c:pt idx="9">
                        <c:v>29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3214-4F22-8DD4-FDEDCA790A9C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2015-2025'!$A$5:$A$14</c15:sqref>
                        </c15:formulaRef>
                      </c:ext>
                    </c:extLst>
                    <c:strCache>
                      <c:ptCount val="10"/>
                      <c:pt idx="0">
                        <c:v>Zypern</c:v>
                      </c:pt>
                      <c:pt idx="1">
                        <c:v>Griechenland</c:v>
                      </c:pt>
                      <c:pt idx="2">
                        <c:v>Österreich</c:v>
                      </c:pt>
                      <c:pt idx="3">
                        <c:v>Deutschland</c:v>
                      </c:pt>
                      <c:pt idx="4">
                        <c:v>Luxembourg</c:v>
                      </c:pt>
                      <c:pt idx="5">
                        <c:v>Malta</c:v>
                      </c:pt>
                      <c:pt idx="6">
                        <c:v>Schweden</c:v>
                      </c:pt>
                      <c:pt idx="7">
                        <c:v>Schweiz</c:v>
                      </c:pt>
                      <c:pt idx="8">
                        <c:v>Belgien</c:v>
                      </c:pt>
                      <c:pt idx="9">
                        <c:v>Ungarn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2015-2025'!$E$5:$E$14</c15:sqref>
                        </c15:formulaRef>
                      </c:ext>
                    </c:extLst>
                    <c:numCache>
                      <c:formatCode>#,##0</c:formatCode>
                      <c:ptCount val="10"/>
                      <c:pt idx="0">
                        <c:v>1652</c:v>
                      </c:pt>
                      <c:pt idx="1">
                        <c:v>33499</c:v>
                      </c:pt>
                      <c:pt idx="2">
                        <c:v>10590</c:v>
                      </c:pt>
                      <c:pt idx="3">
                        <c:v>79314</c:v>
                      </c:pt>
                      <c:pt idx="4">
                        <c:v>1089</c:v>
                      </c:pt>
                      <c:pt idx="5">
                        <c:v>204</c:v>
                      </c:pt>
                      <c:pt idx="6">
                        <c:v>4791</c:v>
                      </c:pt>
                      <c:pt idx="7">
                        <c:v>14365</c:v>
                      </c:pt>
                      <c:pt idx="8">
                        <c:v>20854</c:v>
                      </c:pt>
                      <c:pt idx="9">
                        <c:v>57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3214-4F22-8DD4-FDEDCA790A9C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2015-2025'!$A$5:$A$14</c15:sqref>
                        </c15:formulaRef>
                      </c:ext>
                    </c:extLst>
                    <c:strCache>
                      <c:ptCount val="10"/>
                      <c:pt idx="0">
                        <c:v>Zypern</c:v>
                      </c:pt>
                      <c:pt idx="1">
                        <c:v>Griechenland</c:v>
                      </c:pt>
                      <c:pt idx="2">
                        <c:v>Österreich</c:v>
                      </c:pt>
                      <c:pt idx="3">
                        <c:v>Deutschland</c:v>
                      </c:pt>
                      <c:pt idx="4">
                        <c:v>Luxembourg</c:v>
                      </c:pt>
                      <c:pt idx="5">
                        <c:v>Malta</c:v>
                      </c:pt>
                      <c:pt idx="6">
                        <c:v>Schweden</c:v>
                      </c:pt>
                      <c:pt idx="7">
                        <c:v>Schweiz</c:v>
                      </c:pt>
                      <c:pt idx="8">
                        <c:v>Belgien</c:v>
                      </c:pt>
                      <c:pt idx="9">
                        <c:v>Ungarn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2015-2025'!$F$5:$F$14</c15:sqref>
                        </c15:formulaRef>
                      </c:ext>
                    </c:extLst>
                    <c:numCache>
                      <c:formatCode>#,##0</c:formatCode>
                      <c:ptCount val="10"/>
                      <c:pt idx="0">
                        <c:v>91224</c:v>
                      </c:pt>
                      <c:pt idx="1">
                        <c:v>526655</c:v>
                      </c:pt>
                      <c:pt idx="2">
                        <c:v>443687</c:v>
                      </c:pt>
                      <c:pt idx="3">
                        <c:v>2740765</c:v>
                      </c:pt>
                      <c:pt idx="4">
                        <c:v>21615</c:v>
                      </c:pt>
                      <c:pt idx="5">
                        <c:v>16809</c:v>
                      </c:pt>
                      <c:pt idx="6">
                        <c:v>306228</c:v>
                      </c:pt>
                      <c:pt idx="7">
                        <c:v>227240</c:v>
                      </c:pt>
                      <c:pt idx="8">
                        <c:v>275909</c:v>
                      </c:pt>
                      <c:pt idx="9">
                        <c:v>207183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3214-4F22-8DD4-FDEDCA790A9C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2015-2025'!$A$5:$A$14</c15:sqref>
                        </c15:formulaRef>
                      </c:ext>
                    </c:extLst>
                    <c:strCache>
                      <c:ptCount val="10"/>
                      <c:pt idx="0">
                        <c:v>Zypern</c:v>
                      </c:pt>
                      <c:pt idx="1">
                        <c:v>Griechenland</c:v>
                      </c:pt>
                      <c:pt idx="2">
                        <c:v>Österreich</c:v>
                      </c:pt>
                      <c:pt idx="3">
                        <c:v>Deutschland</c:v>
                      </c:pt>
                      <c:pt idx="4">
                        <c:v>Luxembourg</c:v>
                      </c:pt>
                      <c:pt idx="5">
                        <c:v>Malta</c:v>
                      </c:pt>
                      <c:pt idx="6">
                        <c:v>Schweden</c:v>
                      </c:pt>
                      <c:pt idx="7">
                        <c:v>Schweiz</c:v>
                      </c:pt>
                      <c:pt idx="8">
                        <c:v>Belgien</c:v>
                      </c:pt>
                      <c:pt idx="9">
                        <c:v>Ungarn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'(3) AA EUMS 2015-2025'!$G$5:$G$14</c15:sqref>
                        </c15:formulaRef>
                      </c:ext>
                    </c:extLst>
                    <c:numCache>
                      <c:formatCode>#,##0</c:formatCode>
                      <c:ptCount val="10"/>
                      <c:pt idx="0">
                        <c:v>979865</c:v>
                      </c:pt>
                      <c:pt idx="1">
                        <c:v>10409547</c:v>
                      </c:pt>
                      <c:pt idx="2">
                        <c:v>9197213</c:v>
                      </c:pt>
                      <c:pt idx="3">
                        <c:v>83577140</c:v>
                      </c:pt>
                      <c:pt idx="4">
                        <c:v>681973</c:v>
                      </c:pt>
                      <c:pt idx="5">
                        <c:v>574250</c:v>
                      </c:pt>
                      <c:pt idx="6">
                        <c:v>10587710</c:v>
                      </c:pt>
                      <c:pt idx="7">
                        <c:v>9048905</c:v>
                      </c:pt>
                      <c:pt idx="8">
                        <c:v>11900123</c:v>
                      </c:pt>
                      <c:pt idx="9">
                        <c:v>9539502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1-3214-4F22-8DD4-FDEDCA790A9C}"/>
                  </c:ext>
                </c:extLst>
              </c15:ser>
            </c15:filteredBarSeries>
          </c:ext>
        </c:extLst>
      </c:barChart>
      <c:catAx>
        <c:axId val="416527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6526912"/>
        <c:crosses val="autoZero"/>
        <c:auto val="1"/>
        <c:lblAlgn val="ctr"/>
        <c:lblOffset val="100"/>
        <c:noMultiLvlLbl val="0"/>
      </c:catAx>
      <c:valAx>
        <c:axId val="41652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6527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 b="1"/>
              <a:t>Übersicht Migrationsrouten: Ankünfte irreg. Migranten</a:t>
            </a:r>
          </a:p>
          <a:p>
            <a:pPr>
              <a:defRPr/>
            </a:pPr>
            <a:r>
              <a:rPr lang="de-AT" sz="1000"/>
              <a:t>Quelle: ISAA</a:t>
            </a:r>
            <a:endParaRPr lang="de-AT" sz="105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'(4) Migrationsrouten EU'!$B$7</c:f>
              <c:strCache>
                <c:ptCount val="1"/>
                <c:pt idx="0">
                  <c:v>Zentrale MMR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'(4) Migrationsrouten EU'!$A$8:$A$18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 2025</c:v>
                </c:pt>
              </c:strCache>
            </c:strRef>
          </c:cat>
          <c:val>
            <c:numRef>
              <c:f>'(4) Migrationsrouten EU'!$B$8:$B$18</c:f>
              <c:numCache>
                <c:formatCode>#,##0</c:formatCode>
                <c:ptCount val="11"/>
                <c:pt idx="0">
                  <c:v>157200</c:v>
                </c:pt>
                <c:pt idx="1">
                  <c:v>181436</c:v>
                </c:pt>
                <c:pt idx="2">
                  <c:v>119369</c:v>
                </c:pt>
                <c:pt idx="3">
                  <c:v>23370</c:v>
                </c:pt>
                <c:pt idx="4">
                  <c:v>11272</c:v>
                </c:pt>
                <c:pt idx="5">
                  <c:v>36435</c:v>
                </c:pt>
                <c:pt idx="6">
                  <c:v>64580</c:v>
                </c:pt>
                <c:pt idx="7">
                  <c:v>105580</c:v>
                </c:pt>
                <c:pt idx="8">
                  <c:v>157951</c:v>
                </c:pt>
                <c:pt idx="9">
                  <c:v>65801</c:v>
                </c:pt>
                <c:pt idx="10">
                  <c:v>36870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1D-46EC-8B59-F409B42CED15}"/>
            </c:ext>
          </c:extLst>
        </c:ser>
        <c:ser>
          <c:idx val="1"/>
          <c:order val="1"/>
          <c:tx>
            <c:strRef>
              <c:f>'(4) Migrationsrouten EU'!$C$7</c:f>
              <c:strCache>
                <c:ptCount val="1"/>
                <c:pt idx="0">
                  <c:v>Westliche MMR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'(4) Migrationsrouten EU'!$A$8:$A$18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 2025</c:v>
                </c:pt>
              </c:strCache>
            </c:strRef>
          </c:cat>
          <c:val>
            <c:numRef>
              <c:f>'(4) Migrationsrouten EU'!$C$8:$C$18</c:f>
              <c:numCache>
                <c:formatCode>General</c:formatCode>
                <c:ptCount val="11"/>
                <c:pt idx="2" formatCode="#,##0">
                  <c:v>27834</c:v>
                </c:pt>
                <c:pt idx="3" formatCode="#,##0">
                  <c:v>64298</c:v>
                </c:pt>
                <c:pt idx="4" formatCode="#,##0">
                  <c:v>31399</c:v>
                </c:pt>
                <c:pt idx="5" formatCode="#,##0">
                  <c:v>41861</c:v>
                </c:pt>
                <c:pt idx="6" formatCode="#,##0">
                  <c:v>40652</c:v>
                </c:pt>
                <c:pt idx="7" formatCode="#,##0">
                  <c:v>31219</c:v>
                </c:pt>
                <c:pt idx="8" formatCode="#,##0">
                  <c:v>56039</c:v>
                </c:pt>
                <c:pt idx="9" formatCode="#,##0">
                  <c:v>61360</c:v>
                </c:pt>
                <c:pt idx="10" formatCode="#,##0">
                  <c:v>18830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1D-46EC-8B59-F409B42CED15}"/>
            </c:ext>
          </c:extLst>
        </c:ser>
        <c:ser>
          <c:idx val="2"/>
          <c:order val="2"/>
          <c:tx>
            <c:strRef>
              <c:f>'(4) Migrationsrouten EU'!$D$7</c:f>
              <c:strCache>
                <c:ptCount val="1"/>
                <c:pt idx="0">
                  <c:v>Östliche MMR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'(4) Migrationsrouten EU'!$A$8:$A$18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 2025</c:v>
                </c:pt>
              </c:strCache>
            </c:strRef>
          </c:cat>
          <c:val>
            <c:numRef>
              <c:f>'(4) Migrationsrouten EU'!$D$8:$D$18</c:f>
              <c:numCache>
                <c:formatCode>#,##0</c:formatCode>
                <c:ptCount val="11"/>
                <c:pt idx="0">
                  <c:v>880820</c:v>
                </c:pt>
                <c:pt idx="1">
                  <c:v>173447</c:v>
                </c:pt>
                <c:pt idx="2">
                  <c:v>34803</c:v>
                </c:pt>
                <c:pt idx="3">
                  <c:v>47393</c:v>
                </c:pt>
                <c:pt idx="4">
                  <c:v>73377</c:v>
                </c:pt>
                <c:pt idx="5">
                  <c:v>17478</c:v>
                </c:pt>
                <c:pt idx="6">
                  <c:v>18426</c:v>
                </c:pt>
                <c:pt idx="7">
                  <c:v>33005</c:v>
                </c:pt>
                <c:pt idx="8">
                  <c:v>60056</c:v>
                </c:pt>
                <c:pt idx="9">
                  <c:v>68880</c:v>
                </c:pt>
                <c:pt idx="10">
                  <c:v>26243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1D-46EC-8B59-F409B42CED15}"/>
            </c:ext>
          </c:extLst>
        </c:ser>
        <c:ser>
          <c:idx val="3"/>
          <c:order val="3"/>
          <c:tx>
            <c:strRef>
              <c:f>'(4) Migrationsrouten EU'!$E$7</c:f>
              <c:strCache>
                <c:ptCount val="1"/>
                <c:pt idx="0">
                  <c:v>Westbalkan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'(4) Migrationsrouten EU'!$A$8:$A$18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 2025</c:v>
                </c:pt>
              </c:strCache>
            </c:strRef>
          </c:cat>
          <c:val>
            <c:numRef>
              <c:f>'(4) Migrationsrouten EU'!$E$8:$E$18</c:f>
              <c:numCache>
                <c:formatCode>General</c:formatCode>
                <c:ptCount val="11"/>
                <c:pt idx="7" formatCode="#,##0">
                  <c:v>145600</c:v>
                </c:pt>
                <c:pt idx="8" formatCode="#,##0">
                  <c:v>99068</c:v>
                </c:pt>
                <c:pt idx="9" formatCode="#,##0">
                  <c:v>21499</c:v>
                </c:pt>
                <c:pt idx="10" formatCode="#,##0">
                  <c:v>6615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1D-46EC-8B59-F409B42CED15}"/>
            </c:ext>
          </c:extLst>
        </c:ser>
        <c:ser>
          <c:idx val="4"/>
          <c:order val="4"/>
          <c:tx>
            <c:strRef>
              <c:f>'(4) Migrationsrouten EU'!$F$7</c:f>
              <c:strCache>
                <c:ptCount val="1"/>
                <c:pt idx="0">
                  <c:v>Gesamt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'(4) Migrationsrouten EU'!$A$8:$A$18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 2025</c:v>
                </c:pt>
              </c:strCache>
            </c:strRef>
          </c:cat>
          <c:val>
            <c:numRef>
              <c:f>'(4) Migrationsrouten EU'!$F$8:$F$18</c:f>
              <c:numCache>
                <c:formatCode>#,##0</c:formatCode>
                <c:ptCount val="11"/>
                <c:pt idx="0">
                  <c:v>1038020</c:v>
                </c:pt>
                <c:pt idx="1">
                  <c:v>354883</c:v>
                </c:pt>
                <c:pt idx="2">
                  <c:v>182006</c:v>
                </c:pt>
                <c:pt idx="3">
                  <c:v>135061</c:v>
                </c:pt>
                <c:pt idx="4">
                  <c:v>116048</c:v>
                </c:pt>
                <c:pt idx="5">
                  <c:v>95774</c:v>
                </c:pt>
                <c:pt idx="6">
                  <c:v>123658</c:v>
                </c:pt>
                <c:pt idx="7">
                  <c:v>315404</c:v>
                </c:pt>
                <c:pt idx="8">
                  <c:v>373114</c:v>
                </c:pt>
                <c:pt idx="9">
                  <c:v>217540</c:v>
                </c:pt>
                <c:pt idx="10">
                  <c:v>88558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A1D-46EC-8B59-F409B42CE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0329488"/>
        <c:axId val="750330472"/>
      </c:lineChart>
      <c:catAx>
        <c:axId val="75032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50330472"/>
        <c:crosses val="autoZero"/>
        <c:auto val="1"/>
        <c:lblAlgn val="ctr"/>
        <c:lblOffset val="100"/>
        <c:noMultiLvlLbl val="0"/>
      </c:catAx>
      <c:valAx>
        <c:axId val="750330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5032948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 b="1" i="0" baseline="0">
                <a:effectLst/>
              </a:rPr>
              <a:t>Tote/Vermisste entlang d. Migrationsrouten</a:t>
            </a:r>
            <a:endParaRPr lang="de-AT" sz="1600">
              <a:effectLst/>
            </a:endParaRPr>
          </a:p>
          <a:p>
            <a:pPr>
              <a:defRPr/>
            </a:pPr>
            <a:r>
              <a:rPr lang="de-AT" sz="1000" b="0" i="0" baseline="0">
                <a:effectLst/>
              </a:rPr>
              <a:t>Quelle: IOM</a:t>
            </a:r>
            <a:endParaRPr lang="de-AT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'(4) Migrationsrouten EU'!$B$30</c:f>
              <c:strCache>
                <c:ptCount val="1"/>
                <c:pt idx="0">
                  <c:v>Zentrale MMR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'(4) Migrationsrouten EU'!$A$31:$A$41</c15:sqref>
                  </c15:fullRef>
                </c:ext>
              </c:extLst>
              <c:f>'(4) Migrationsrouten EU'!$A$32:$A$41</c:f>
              <c:strCach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I.-VII.2025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'(4) Migrationsrouten EU'!$B$31:$B$41</c15:sqref>
                  </c15:fullRef>
                </c:ext>
              </c:extLst>
              <c:f>'(4) Migrationsrouten EU'!$B$32:$B$41</c:f>
              <c:numCache>
                <c:formatCode>#,##0</c:formatCode>
                <c:ptCount val="10"/>
                <c:pt idx="0">
                  <c:v>4574</c:v>
                </c:pt>
                <c:pt idx="1">
                  <c:v>2853</c:v>
                </c:pt>
                <c:pt idx="2">
                  <c:v>1314</c:v>
                </c:pt>
                <c:pt idx="3">
                  <c:v>1262</c:v>
                </c:pt>
                <c:pt idx="4">
                  <c:v>1000</c:v>
                </c:pt>
                <c:pt idx="5">
                  <c:v>1553</c:v>
                </c:pt>
                <c:pt idx="6">
                  <c:v>1417</c:v>
                </c:pt>
                <c:pt idx="7">
                  <c:v>2476</c:v>
                </c:pt>
                <c:pt idx="8">
                  <c:v>1719</c:v>
                </c:pt>
                <c:pt idx="9">
                  <c:v>670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9B-4554-9640-7A8C6FEC1C55}"/>
            </c:ext>
          </c:extLst>
        </c:ser>
        <c:ser>
          <c:idx val="1"/>
          <c:order val="1"/>
          <c:tx>
            <c:strRef>
              <c:f>'(4) Migrationsrouten EU'!$C$30</c:f>
              <c:strCache>
                <c:ptCount val="1"/>
                <c:pt idx="0">
                  <c:v>Westliche MMR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'(4) Migrationsrouten EU'!$A$31:$A$41</c15:sqref>
                  </c15:fullRef>
                </c:ext>
              </c:extLst>
              <c:f>'(4) Migrationsrouten EU'!$A$32:$A$41</c:f>
              <c:strCach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I.-VII.2025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'(4) Migrationsrouten EU'!$C$31:$C$41</c15:sqref>
                  </c15:fullRef>
                </c:ext>
              </c:extLst>
              <c:f>'(4) Migrationsrouten EU'!$C$32:$C$41</c:f>
              <c:numCache>
                <c:formatCode>#,##0</c:formatCode>
                <c:ptCount val="10"/>
                <c:pt idx="0">
                  <c:v>128</c:v>
                </c:pt>
                <c:pt idx="1">
                  <c:v>224</c:v>
                </c:pt>
                <c:pt idx="2">
                  <c:v>849</c:v>
                </c:pt>
                <c:pt idx="3">
                  <c:v>552</c:v>
                </c:pt>
                <c:pt idx="4">
                  <c:v>343</c:v>
                </c:pt>
                <c:pt idx="5">
                  <c:v>384</c:v>
                </c:pt>
                <c:pt idx="6">
                  <c:v>611</c:v>
                </c:pt>
                <c:pt idx="7">
                  <c:v>458</c:v>
                </c:pt>
                <c:pt idx="8">
                  <c:v>441</c:v>
                </c:pt>
                <c:pt idx="9">
                  <c:v>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9B-4554-9640-7A8C6FEC1C55}"/>
            </c:ext>
          </c:extLst>
        </c:ser>
        <c:ser>
          <c:idx val="2"/>
          <c:order val="2"/>
          <c:tx>
            <c:strRef>
              <c:f>'(4) Migrationsrouten EU'!$D$30</c:f>
              <c:strCache>
                <c:ptCount val="1"/>
                <c:pt idx="0">
                  <c:v>Östliche MMR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'(4) Migrationsrouten EU'!$A$31:$A$41</c15:sqref>
                  </c15:fullRef>
                </c:ext>
              </c:extLst>
              <c:f>'(4) Migrationsrouten EU'!$A$32:$A$41</c:f>
              <c:strCach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I.-VII.2025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'(4) Migrationsrouten EU'!$D$31:$D$41</c15:sqref>
                  </c15:fullRef>
                </c:ext>
              </c:extLst>
              <c:f>'(4) Migrationsrouten EU'!$D$32:$D$41</c:f>
              <c:numCache>
                <c:formatCode>#,##0</c:formatCode>
                <c:ptCount val="10"/>
                <c:pt idx="0">
                  <c:v>434</c:v>
                </c:pt>
                <c:pt idx="1">
                  <c:v>62</c:v>
                </c:pt>
                <c:pt idx="2">
                  <c:v>174</c:v>
                </c:pt>
                <c:pt idx="3">
                  <c:v>71</c:v>
                </c:pt>
                <c:pt idx="4">
                  <c:v>106</c:v>
                </c:pt>
                <c:pt idx="5">
                  <c:v>111</c:v>
                </c:pt>
                <c:pt idx="6">
                  <c:v>383</c:v>
                </c:pt>
                <c:pt idx="7">
                  <c:v>171</c:v>
                </c:pt>
                <c:pt idx="8">
                  <c:v>173</c:v>
                </c:pt>
                <c:pt idx="9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9B-4554-9640-7A8C6FEC1C55}"/>
            </c:ext>
          </c:extLst>
        </c:ser>
        <c:ser>
          <c:idx val="3"/>
          <c:order val="3"/>
          <c:tx>
            <c:strRef>
              <c:f>'(4) Migrationsrouten EU'!$E$30</c:f>
              <c:strCache>
                <c:ptCount val="1"/>
                <c:pt idx="0">
                  <c:v>Gesamt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'(4) Migrationsrouten EU'!$A$31:$A$41</c15:sqref>
                  </c15:fullRef>
                </c:ext>
              </c:extLst>
              <c:f>'(4) Migrationsrouten EU'!$A$32:$A$41</c:f>
              <c:strCach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I.-VII.2025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'(4) Migrationsrouten EU'!$E$31:$E$41</c15:sqref>
                  </c15:fullRef>
                </c:ext>
              </c:extLst>
              <c:f>'(4) Migrationsrouten EU'!$E$32:$E$41</c:f>
              <c:numCache>
                <c:formatCode>#,##0</c:formatCode>
                <c:ptCount val="10"/>
                <c:pt idx="0">
                  <c:v>5136</c:v>
                </c:pt>
                <c:pt idx="1">
                  <c:v>3139</c:v>
                </c:pt>
                <c:pt idx="2">
                  <c:v>2337</c:v>
                </c:pt>
                <c:pt idx="3">
                  <c:v>1885</c:v>
                </c:pt>
                <c:pt idx="4">
                  <c:v>1449</c:v>
                </c:pt>
                <c:pt idx="5">
                  <c:v>2048</c:v>
                </c:pt>
                <c:pt idx="6">
                  <c:v>2411</c:v>
                </c:pt>
                <c:pt idx="7">
                  <c:v>3105</c:v>
                </c:pt>
                <c:pt idx="8">
                  <c:v>2333</c:v>
                </c:pt>
                <c:pt idx="9">
                  <c:v>1164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9B-4554-9640-7A8C6FEC1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56720200"/>
        <c:axId val="656720528"/>
      </c:barChart>
      <c:catAx>
        <c:axId val="656720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6720528"/>
        <c:crosses val="autoZero"/>
        <c:auto val="1"/>
        <c:lblAlgn val="ctr"/>
        <c:lblOffset val="100"/>
        <c:noMultiLvlLbl val="0"/>
      </c:catAx>
      <c:valAx>
        <c:axId val="656720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67202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/>
              <a:t>Asylanträge</a:t>
            </a:r>
            <a:r>
              <a:rPr lang="de-AT" baseline="0"/>
              <a:t> und Aufgriffe: Wochenübersicht 2025</a:t>
            </a:r>
            <a:endParaRPr lang="de-A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4.3163290712482594E-2"/>
          <c:y val="0.10804597050855107"/>
          <c:w val="0.94019420621693395"/>
          <c:h val="0.71813915288873864"/>
        </c:manualLayout>
      </c:layout>
      <c:lineChart>
        <c:grouping val="standard"/>
        <c:varyColors val="0"/>
        <c:ser>
          <c:idx val="0"/>
          <c:order val="0"/>
          <c:tx>
            <c:strRef>
              <c:f>BEARBEITUNG!$B$42</c:f>
              <c:strCache>
                <c:ptCount val="1"/>
                <c:pt idx="0">
                  <c:v>Asylanträge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8149382249823397E-2"/>
                  <c:y val="2.81148166360201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FB1-45FE-A7C3-E9086C73F95E}"/>
                </c:ext>
              </c:extLst>
            </c:dLbl>
            <c:dLbl>
              <c:idx val="1"/>
              <c:layout>
                <c:manualLayout>
                  <c:x val="-8.6806676538597905E-3"/>
                  <c:y val="2.06014978397985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FB1-45FE-A7C3-E9086C73F95E}"/>
                </c:ext>
              </c:extLst>
            </c:dLbl>
            <c:dLbl>
              <c:idx val="2"/>
              <c:layout>
                <c:manualLayout>
                  <c:x val="-2.9260546307735027E-2"/>
                  <c:y val="-2.83761578604581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C82-47E4-B3E0-9451C8450029}"/>
                </c:ext>
              </c:extLst>
            </c:dLbl>
            <c:dLbl>
              <c:idx val="3"/>
              <c:layout>
                <c:manualLayout>
                  <c:x val="-5.0532691141589939E-3"/>
                  <c:y val="-1.24909341525189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B3F-4AEC-B94C-2F89F3AFAF10}"/>
                </c:ext>
              </c:extLst>
            </c:dLbl>
            <c:dLbl>
              <c:idx val="4"/>
              <c:layout>
                <c:manualLayout>
                  <c:x val="-1.5643952886348501E-2"/>
                  <c:y val="-5.41855261609031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7A2-4F05-87ED-05E36092C106}"/>
                </c:ext>
              </c:extLst>
            </c:dLbl>
            <c:dLbl>
              <c:idx val="5"/>
              <c:layout>
                <c:manualLayout>
                  <c:x val="-2.3208727009341006E-2"/>
                  <c:y val="-2.74317255967319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7A2-4F05-87ED-05E36092C106}"/>
                </c:ext>
              </c:extLst>
            </c:dLbl>
            <c:dLbl>
              <c:idx val="6"/>
              <c:layout>
                <c:manualLayout>
                  <c:x val="-9.5921335879544968E-3"/>
                  <c:y val="7.246180594980941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7A2-4F05-87ED-05E36092C106}"/>
                </c:ext>
              </c:extLst>
            </c:dLbl>
            <c:dLbl>
              <c:idx val="8"/>
              <c:layout>
                <c:manualLayout>
                  <c:x val="-2.169577218474256E-2"/>
                  <c:y val="2.46551633390045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7A2-4F05-87ED-05E36092C106}"/>
                </c:ext>
              </c:extLst>
            </c:dLbl>
            <c:dLbl>
              <c:idx val="9"/>
              <c:layout>
                <c:manualLayout>
                  <c:x val="-2.6234636658538008E-2"/>
                  <c:y val="2.16953081748611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7A2-4F05-87ED-05E36092C106}"/>
                </c:ext>
              </c:extLst>
            </c:dLbl>
            <c:dLbl>
              <c:idx val="10"/>
              <c:layout>
                <c:manualLayout>
                  <c:x val="-2.6234636658538119E-2"/>
                  <c:y val="2.74749592068133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7A2-4F05-87ED-05E36092C106}"/>
                </c:ext>
              </c:extLst>
            </c:dLbl>
            <c:dLbl>
              <c:idx val="11"/>
              <c:layout>
                <c:manualLayout>
                  <c:x val="-2.3208727009341006E-2"/>
                  <c:y val="1.934075058353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B3F-4AEC-B94C-2F89F3AFAF10}"/>
                </c:ext>
              </c:extLst>
            </c:dLbl>
            <c:dLbl>
              <c:idx val="13"/>
              <c:layout>
                <c:manualLayout>
                  <c:x val="-2.971741101264341E-2"/>
                  <c:y val="-2.92962319178270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E4-4188-81CA-13B1B2975CB6}"/>
                </c:ext>
              </c:extLst>
            </c:dLbl>
            <c:dLbl>
              <c:idx val="14"/>
              <c:layout>
                <c:manualLayout>
                  <c:x val="-2.1158256265956014E-2"/>
                  <c:y val="-2.69990751494081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EE4-4188-81CA-13B1B2975CB6}"/>
                </c:ext>
              </c:extLst>
            </c:dLbl>
            <c:dLbl>
              <c:idx val="15"/>
              <c:layout>
                <c:manualLayout>
                  <c:x val="-8.0791787633559958E-3"/>
                  <c:y val="1.24529800320633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7A2-4F05-87ED-05E36092C106}"/>
                </c:ext>
              </c:extLst>
            </c:dLbl>
            <c:dLbl>
              <c:idx val="16"/>
              <c:layout>
                <c:manualLayout>
                  <c:x val="-5.1440464036349041E-4"/>
                  <c:y val="-6.028535980441026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7A2-4F05-87ED-05E36092C106}"/>
                </c:ext>
              </c:extLst>
            </c:dLbl>
            <c:dLbl>
              <c:idx val="17"/>
              <c:layout>
                <c:manualLayout>
                  <c:x val="-6.5662239387574949E-3"/>
                  <c:y val="1.3043378204194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ACB-42C6-B9DB-C02EF4B8518C}"/>
                </c:ext>
              </c:extLst>
            </c:dLbl>
            <c:dLbl>
              <c:idx val="18"/>
              <c:layout>
                <c:manualLayout>
                  <c:x val="-2.5323170724443275E-2"/>
                  <c:y val="-2.22747952352536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88C-4212-A531-C35B27694409}"/>
                </c:ext>
              </c:extLst>
            </c:dLbl>
            <c:dLbl>
              <c:idx val="19"/>
              <c:layout>
                <c:manualLayout>
                  <c:x val="-2.4721681833939618E-2"/>
                  <c:y val="2.17245330575414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ACB-42C6-B9DB-C02EF4B8518C}"/>
                </c:ext>
              </c:extLst>
            </c:dLbl>
            <c:dLbl>
              <c:idx val="20"/>
              <c:layout>
                <c:manualLayout>
                  <c:x val="-1.5643952886348501E-2"/>
                  <c:y val="-2.53868400816201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C82-47E4-B3E0-9451C8450029}"/>
                </c:ext>
              </c:extLst>
            </c:dLbl>
            <c:dLbl>
              <c:idx val="21"/>
              <c:layout>
                <c:manualLayout>
                  <c:x val="-2.3208727009341117E-2"/>
                  <c:y val="2.27760692687800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2C0-4168-A3BC-EE02D21B5D33}"/>
                </c:ext>
              </c:extLst>
            </c:dLbl>
            <c:dLbl>
              <c:idx val="22"/>
              <c:layout>
                <c:manualLayout>
                  <c:x val="-2.4721681833939507E-2"/>
                  <c:y val="1.64636088221122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C82-47E4-B3E0-9451C8450029}"/>
                </c:ext>
              </c:extLst>
            </c:dLbl>
            <c:dLbl>
              <c:idx val="23"/>
              <c:layout>
                <c:manualLayout>
                  <c:x val="-1.9058942099099731E-2"/>
                  <c:y val="-1.81458650556049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88C-4212-A531-C35B27694409}"/>
                </c:ext>
              </c:extLst>
            </c:dLbl>
            <c:dLbl>
              <c:idx val="24"/>
              <c:layout>
                <c:manualLayout>
                  <c:x val="-2.4721681833939618E-2"/>
                  <c:y val="2.2704468847846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B3F-4AEC-B94C-2F89F3AFAF10}"/>
                </c:ext>
              </c:extLst>
            </c:dLbl>
            <c:dLbl>
              <c:idx val="25"/>
              <c:layout>
                <c:manualLayout>
                  <c:x val="-9.5921335879546078E-3"/>
                  <c:y val="2.24422443797882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C82-47E4-B3E0-9451C8450029}"/>
                </c:ext>
              </c:extLst>
            </c:dLbl>
            <c:dLbl>
              <c:idx val="26"/>
              <c:layout>
                <c:manualLayout>
                  <c:x val="-2.7747591483136509E-2"/>
                  <c:y val="-2.54625025802138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B3F-4AEC-B94C-2F89F3AFAF10}"/>
                </c:ext>
              </c:extLst>
            </c:dLbl>
            <c:dLbl>
              <c:idx val="28"/>
              <c:layout>
                <c:manualLayout>
                  <c:x val="-1.7965325934547541E-2"/>
                  <c:y val="4.32028402239848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B3F-4AEC-B94C-2F89F3AFAF10}"/>
                </c:ext>
              </c:extLst>
            </c:dLbl>
            <c:dLbl>
              <c:idx val="29"/>
              <c:layout>
                <c:manualLayout>
                  <c:x val="-6.5662239387574949E-3"/>
                  <c:y val="-3.4353030671415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C82-47E4-B3E0-9451C8450029}"/>
                </c:ext>
              </c:extLst>
            </c:dLbl>
            <c:dLbl>
              <c:idx val="30"/>
              <c:layout>
                <c:manualLayout>
                  <c:x val="-2.0182817360144115E-2"/>
                  <c:y val="2.54696305683654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E87-4DF9-836D-8E20BF0F61D2}"/>
                </c:ext>
              </c:extLst>
            </c:dLbl>
            <c:dLbl>
              <c:idx val="32"/>
              <c:layout>
                <c:manualLayout>
                  <c:x val="-2.3208727009341117E-2"/>
                  <c:y val="2.84634230457430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2C0-4168-A3BC-EE02D21B5D33}"/>
                </c:ext>
              </c:extLst>
            </c:dLbl>
            <c:dLbl>
              <c:idx val="34"/>
              <c:layout>
                <c:manualLayout>
                  <c:x val="-2.6234636658538119E-2"/>
                  <c:y val="2.24758380909881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E87-4DF9-836D-8E20BF0F61D2}"/>
                </c:ext>
              </c:extLst>
            </c:dLbl>
            <c:dLbl>
              <c:idx val="35"/>
              <c:layout>
                <c:manualLayout>
                  <c:x val="-2.1695772184742505E-2"/>
                  <c:y val="-2.54248415470505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E87-4DF9-836D-8E20BF0F61D2}"/>
                </c:ext>
              </c:extLst>
            </c:dLbl>
            <c:dLbl>
              <c:idx val="36"/>
              <c:layout>
                <c:manualLayout>
                  <c:x val="-2.3208727009341006E-2"/>
                  <c:y val="4.04385929552527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E87-4DF9-836D-8E20BF0F61D2}"/>
                </c:ext>
              </c:extLst>
            </c:dLbl>
            <c:dLbl>
              <c:idx val="37"/>
              <c:layout>
                <c:manualLayout>
                  <c:x val="-1.4130998061750222E-2"/>
                  <c:y val="0.1272585747991978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E87-4DF9-836D-8E20BF0F61D2}"/>
                </c:ext>
              </c:extLst>
            </c:dLbl>
            <c:dLbl>
              <c:idx val="38"/>
              <c:layout>
                <c:manualLayout>
                  <c:x val="-1.3808750597140745E-2"/>
                  <c:y val="3.14572155231204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E87-4DF9-836D-8E20BF0F61D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BEARBEITUNG!$C$41:$AG$41</c:f>
              <c:strCache>
                <c:ptCount val="31"/>
                <c:pt idx="0">
                  <c:v>KW 1</c:v>
                </c:pt>
                <c:pt idx="1">
                  <c:v>KW 2</c:v>
                </c:pt>
                <c:pt idx="2">
                  <c:v>KW 3</c:v>
                </c:pt>
                <c:pt idx="3">
                  <c:v>KW 4</c:v>
                </c:pt>
                <c:pt idx="4">
                  <c:v>KW 5</c:v>
                </c:pt>
                <c:pt idx="5">
                  <c:v>KW 6 </c:v>
                </c:pt>
                <c:pt idx="6">
                  <c:v>KW 7</c:v>
                </c:pt>
                <c:pt idx="7">
                  <c:v>KW 8</c:v>
                </c:pt>
                <c:pt idx="8">
                  <c:v>KW 9</c:v>
                </c:pt>
                <c:pt idx="9">
                  <c:v>KW 10</c:v>
                </c:pt>
                <c:pt idx="10">
                  <c:v>KW 11</c:v>
                </c:pt>
                <c:pt idx="11">
                  <c:v>KW 12</c:v>
                </c:pt>
                <c:pt idx="12">
                  <c:v>KW 13</c:v>
                </c:pt>
                <c:pt idx="13">
                  <c:v>KW 14</c:v>
                </c:pt>
                <c:pt idx="14">
                  <c:v>KW 15</c:v>
                </c:pt>
                <c:pt idx="15">
                  <c:v>KW 16</c:v>
                </c:pt>
                <c:pt idx="16">
                  <c:v>KW 17</c:v>
                </c:pt>
                <c:pt idx="17">
                  <c:v>KW 18</c:v>
                </c:pt>
                <c:pt idx="18">
                  <c:v>KW 19</c:v>
                </c:pt>
                <c:pt idx="19">
                  <c:v>KW 20</c:v>
                </c:pt>
                <c:pt idx="20">
                  <c:v>KW 21</c:v>
                </c:pt>
                <c:pt idx="21">
                  <c:v>KW 22</c:v>
                </c:pt>
                <c:pt idx="22">
                  <c:v>KW 23</c:v>
                </c:pt>
                <c:pt idx="23">
                  <c:v>KW 24</c:v>
                </c:pt>
                <c:pt idx="24">
                  <c:v>KW 25</c:v>
                </c:pt>
                <c:pt idx="25">
                  <c:v>KW 26</c:v>
                </c:pt>
                <c:pt idx="26">
                  <c:v>KW 27</c:v>
                </c:pt>
                <c:pt idx="27">
                  <c:v>KW 28</c:v>
                </c:pt>
                <c:pt idx="28">
                  <c:v>KW 29</c:v>
                </c:pt>
                <c:pt idx="29">
                  <c:v>KW 30</c:v>
                </c:pt>
                <c:pt idx="30">
                  <c:v>KW 31</c:v>
                </c:pt>
              </c:strCache>
            </c:strRef>
          </c:cat>
          <c:val>
            <c:numRef>
              <c:f>BEARBEITUNG!$C$42:$AG$42</c:f>
              <c:numCache>
                <c:formatCode>#,##0</c:formatCode>
                <c:ptCount val="31"/>
                <c:pt idx="0">
                  <c:v>286</c:v>
                </c:pt>
                <c:pt idx="1">
                  <c:v>407</c:v>
                </c:pt>
                <c:pt idx="2">
                  <c:v>480</c:v>
                </c:pt>
                <c:pt idx="3">
                  <c:v>523</c:v>
                </c:pt>
                <c:pt idx="4">
                  <c:v>371</c:v>
                </c:pt>
                <c:pt idx="5">
                  <c:v>407</c:v>
                </c:pt>
                <c:pt idx="6">
                  <c:v>308</c:v>
                </c:pt>
                <c:pt idx="7">
                  <c:v>373</c:v>
                </c:pt>
                <c:pt idx="8">
                  <c:v>347</c:v>
                </c:pt>
                <c:pt idx="9">
                  <c:v>331</c:v>
                </c:pt>
                <c:pt idx="10">
                  <c:v>331</c:v>
                </c:pt>
                <c:pt idx="11">
                  <c:v>288</c:v>
                </c:pt>
                <c:pt idx="12">
                  <c:v>330</c:v>
                </c:pt>
                <c:pt idx="13">
                  <c:v>359</c:v>
                </c:pt>
                <c:pt idx="14">
                  <c:v>322</c:v>
                </c:pt>
                <c:pt idx="15">
                  <c:v>344</c:v>
                </c:pt>
                <c:pt idx="16">
                  <c:v>270</c:v>
                </c:pt>
                <c:pt idx="17">
                  <c:v>313</c:v>
                </c:pt>
                <c:pt idx="18">
                  <c:v>394</c:v>
                </c:pt>
                <c:pt idx="19">
                  <c:v>363</c:v>
                </c:pt>
                <c:pt idx="20">
                  <c:v>364</c:v>
                </c:pt>
                <c:pt idx="21">
                  <c:v>267</c:v>
                </c:pt>
                <c:pt idx="22">
                  <c:v>234</c:v>
                </c:pt>
                <c:pt idx="23">
                  <c:v>285</c:v>
                </c:pt>
                <c:pt idx="24">
                  <c:v>274</c:v>
                </c:pt>
                <c:pt idx="25">
                  <c:v>287</c:v>
                </c:pt>
                <c:pt idx="26">
                  <c:v>342</c:v>
                </c:pt>
                <c:pt idx="27">
                  <c:v>341</c:v>
                </c:pt>
                <c:pt idx="28">
                  <c:v>376</c:v>
                </c:pt>
                <c:pt idx="29">
                  <c:v>347</c:v>
                </c:pt>
                <c:pt idx="30">
                  <c:v>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B1-45FE-A7C3-E9086C73F95E}"/>
            </c:ext>
          </c:extLst>
        </c:ser>
        <c:ser>
          <c:idx val="1"/>
          <c:order val="1"/>
          <c:tx>
            <c:strRef>
              <c:f>BEARBEITUNG!$B$43</c:f>
              <c:strCache>
                <c:ptCount val="1"/>
                <c:pt idx="0">
                  <c:v>Aufgriffe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194443286233184E-2"/>
                  <c:y val="-2.16723260979232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FB1-45FE-A7C3-E9086C73F95E}"/>
                </c:ext>
              </c:extLst>
            </c:dLbl>
            <c:dLbl>
              <c:idx val="1"/>
              <c:layout>
                <c:manualLayout>
                  <c:x val="-3.8370321306335227E-2"/>
                  <c:y val="4.60307862070523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FB1-45FE-A7C3-E9086C73F95E}"/>
                </c:ext>
              </c:extLst>
            </c:dLbl>
            <c:dLbl>
              <c:idx val="2"/>
              <c:layout>
                <c:manualLayout>
                  <c:x val="-9.5921335879545107E-3"/>
                  <c:y val="-1.64636088221122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C82-47E4-B3E0-9451C8450029}"/>
                </c:ext>
              </c:extLst>
            </c:dLbl>
            <c:dLbl>
              <c:idx val="3"/>
              <c:layout>
                <c:manualLayout>
                  <c:x val="-3.2286455956931984E-2"/>
                  <c:y val="2.74317255967319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7A2-4F05-87ED-05E36092C106}"/>
                </c:ext>
              </c:extLst>
            </c:dLbl>
            <c:dLbl>
              <c:idx val="4"/>
              <c:layout>
                <c:manualLayout>
                  <c:x val="-3.3799410781530516E-2"/>
                  <c:y val="2.74318158975684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7A2-4F05-87ED-05E36092C106}"/>
                </c:ext>
              </c:extLst>
            </c:dLbl>
            <c:dLbl>
              <c:idx val="6"/>
              <c:layout>
                <c:manualLayout>
                  <c:x val="-2.9260546307734985E-2"/>
                  <c:y val="-5.41798547756470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7A2-4F05-87ED-05E36092C106}"/>
                </c:ext>
              </c:extLst>
            </c:dLbl>
            <c:dLbl>
              <c:idx val="7"/>
              <c:layout>
                <c:manualLayout>
                  <c:x val="-2.4721681833939451E-2"/>
                  <c:y val="-2.16953081748612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7A2-4F05-87ED-05E36092C106}"/>
                </c:ext>
              </c:extLst>
            </c:dLbl>
            <c:dLbl>
              <c:idx val="8"/>
              <c:layout>
                <c:manualLayout>
                  <c:x val="-1.2618043237151499E-2"/>
                  <c:y val="-2.64547125319440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B3F-4AEC-B94C-2F89F3AFAF10}"/>
                </c:ext>
              </c:extLst>
            </c:dLbl>
            <c:dLbl>
              <c:idx val="9"/>
              <c:layout>
                <c:manualLayout>
                  <c:x val="-2.0182817360144004E-2"/>
                  <c:y val="-4.19241226411163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7A2-4F05-87ED-05E36092C106}"/>
                </c:ext>
              </c:extLst>
            </c:dLbl>
            <c:dLbl>
              <c:idx val="10"/>
              <c:layout>
                <c:manualLayout>
                  <c:x val="-2.0182817360144004E-2"/>
                  <c:y val="-1.88054826588852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7A2-4F05-87ED-05E36092C106}"/>
                </c:ext>
              </c:extLst>
            </c:dLbl>
            <c:dLbl>
              <c:idx val="11"/>
              <c:layout>
                <c:manualLayout>
                  <c:x val="-1.5643952886348501E-2"/>
                  <c:y val="-2.16953081748612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7A2-4F05-87ED-05E36092C106}"/>
                </c:ext>
              </c:extLst>
            </c:dLbl>
            <c:dLbl>
              <c:idx val="12"/>
              <c:layout>
                <c:manualLayout>
                  <c:x val="-2.1695772184742505E-2"/>
                  <c:y val="2.84411225617935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E87-4DF9-836D-8E20BF0F61D2}"/>
                </c:ext>
              </c:extLst>
            </c:dLbl>
            <c:dLbl>
              <c:idx val="13"/>
              <c:layout>
                <c:manualLayout>
                  <c:x val="-2.3402313748708981E-2"/>
                  <c:y val="4.83398576566902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EE4-4188-81CA-13B1B2975CB6}"/>
                </c:ext>
              </c:extLst>
            </c:dLbl>
            <c:dLbl>
              <c:idx val="14"/>
              <c:layout>
                <c:manualLayout>
                  <c:x val="-2.6283599212310559E-2"/>
                  <c:y val="2.41015998938728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EE4-4188-81CA-13B1B2975CB6}"/>
                </c:ext>
              </c:extLst>
            </c:dLbl>
            <c:dLbl>
              <c:idx val="15"/>
              <c:layout>
                <c:manualLayout>
                  <c:x val="-2.3208727009341117E-2"/>
                  <c:y val="-2.74749592068135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7A2-4F05-87ED-05E36092C106}"/>
                </c:ext>
              </c:extLst>
            </c:dLbl>
            <c:dLbl>
              <c:idx val="16"/>
              <c:layout>
                <c:manualLayout>
                  <c:x val="-2.3208727009341117E-2"/>
                  <c:y val="2.45419000807557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7A2-4F05-87ED-05E36092C106}"/>
                </c:ext>
              </c:extLst>
            </c:dLbl>
            <c:dLbl>
              <c:idx val="17"/>
              <c:layout>
                <c:manualLayout>
                  <c:x val="-3.8338275255326126E-2"/>
                  <c:y val="-1.91819344483946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2C0-4168-A3BC-EE02D21B5D33}"/>
                </c:ext>
              </c:extLst>
            </c:dLbl>
            <c:dLbl>
              <c:idx val="18"/>
              <c:layout>
                <c:manualLayout>
                  <c:x val="-1.7156907710947002E-2"/>
                  <c:y val="3.13123103560708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2C0-4168-A3BC-EE02D21B5D33}"/>
                </c:ext>
              </c:extLst>
            </c:dLbl>
            <c:dLbl>
              <c:idx val="19"/>
              <c:layout>
                <c:manualLayout>
                  <c:x val="-2.3208727009341006E-2"/>
                  <c:y val="-3.3299406195336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ACB-42C6-B9DB-C02EF4B8518C}"/>
                </c:ext>
              </c:extLst>
            </c:dLbl>
            <c:dLbl>
              <c:idx val="20"/>
              <c:layout>
                <c:manualLayout>
                  <c:x val="-3.0773501132333514E-2"/>
                  <c:y val="2.6987509065847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ACB-42C6-B9DB-C02EF4B8518C}"/>
                </c:ext>
              </c:extLst>
            </c:dLbl>
            <c:dLbl>
              <c:idx val="21"/>
              <c:layout>
                <c:manualLayout>
                  <c:x val="-9.5921335879544968E-3"/>
                  <c:y val="1.33417724677241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E87-4DF9-836D-8E20BF0F61D2}"/>
                </c:ext>
              </c:extLst>
            </c:dLbl>
            <c:dLbl>
              <c:idx val="22"/>
              <c:layout>
                <c:manualLayout>
                  <c:x val="-2.4721681833939618E-2"/>
                  <c:y val="-2.88683164294041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E87-4DF9-836D-8E20BF0F61D2}"/>
                </c:ext>
              </c:extLst>
            </c:dLbl>
            <c:dLbl>
              <c:idx val="23"/>
              <c:layout>
                <c:manualLayout>
                  <c:x val="-6.5662239387574949E-3"/>
                  <c:y val="1.404979356053874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E87-4DF9-836D-8E20BF0F61D2}"/>
                </c:ext>
              </c:extLst>
            </c:dLbl>
            <c:dLbl>
              <c:idx val="24"/>
              <c:layout>
                <c:manualLayout>
                  <c:x val="-2.3208727009341006E-2"/>
                  <c:y val="-3.16699480920900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CA-4DAD-A984-DA490A5208AD}"/>
                </c:ext>
              </c:extLst>
            </c:dLbl>
            <c:dLbl>
              <c:idx val="25"/>
              <c:layout>
                <c:manualLayout>
                  <c:x val="-3.5312365606129124E-2"/>
                  <c:y val="2.23963730844340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C82-47E4-B3E0-9451C8450029}"/>
                </c:ext>
              </c:extLst>
            </c:dLbl>
            <c:dLbl>
              <c:idx val="26"/>
              <c:layout>
                <c:manualLayout>
                  <c:x val="-2.6234636658538008E-2"/>
                  <c:y val="-3.7173229190410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B3F-4AEC-B94C-2F89F3AFAF10}"/>
                </c:ext>
              </c:extLst>
            </c:dLbl>
            <c:dLbl>
              <c:idx val="27"/>
              <c:layout>
                <c:manualLayout>
                  <c:x val="-2.3208727009341117E-2"/>
                  <c:y val="-2.84194216602383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C82-47E4-B3E0-9451C8450029}"/>
                </c:ext>
              </c:extLst>
            </c:dLbl>
            <c:dLbl>
              <c:idx val="28"/>
              <c:layout>
                <c:manualLayout>
                  <c:x val="-1.645237110994904E-2"/>
                  <c:y val="-4.60894684938482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B3F-4AEC-B94C-2F89F3AFAF10}"/>
                </c:ext>
              </c:extLst>
            </c:dLbl>
            <c:dLbl>
              <c:idx val="29"/>
              <c:layout>
                <c:manualLayout>
                  <c:x val="1.310218878102302E-2"/>
                  <c:y val="-1.47292840904201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E87-4DF9-836D-8E20BF0F61D2}"/>
                </c:ext>
              </c:extLst>
            </c:dLbl>
            <c:dLbl>
              <c:idx val="30"/>
              <c:layout>
                <c:manualLayout>
                  <c:x val="-4.5903049378318524E-2"/>
                  <c:y val="-5.23536845217066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E87-4DF9-836D-8E20BF0F61D2}"/>
                </c:ext>
              </c:extLst>
            </c:dLbl>
            <c:dLbl>
              <c:idx val="31"/>
              <c:layout>
                <c:manualLayout>
                  <c:x val="-2.3208727009341006E-2"/>
                  <c:y val="-2.84634230457430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2C0-4168-A3BC-EE02D21B5D33}"/>
                </c:ext>
              </c:extLst>
            </c:dLbl>
            <c:dLbl>
              <c:idx val="32"/>
              <c:layout>
                <c:manualLayout>
                  <c:x val="-2.7747591483136509E-2"/>
                  <c:y val="3.14124265018053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E87-4DF9-836D-8E20BF0F61D2}"/>
                </c:ext>
              </c:extLst>
            </c:dLbl>
            <c:dLbl>
              <c:idx val="33"/>
              <c:layout>
                <c:manualLayout>
                  <c:x val="-2.0182817360144115E-2"/>
                  <c:y val="-3.44510080004978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E87-4DF9-836D-8E20BF0F61D2}"/>
                </c:ext>
              </c:extLst>
            </c:dLbl>
            <c:dLbl>
              <c:idx val="34"/>
              <c:layout>
                <c:manualLayout>
                  <c:x val="-2.774759148313662E-2"/>
                  <c:y val="2.84186340244279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E87-4DF9-836D-8E20BF0F61D2}"/>
                </c:ext>
              </c:extLst>
            </c:dLbl>
            <c:dLbl>
              <c:idx val="35"/>
              <c:layout>
                <c:manualLayout>
                  <c:x val="-1.7156907710947002E-2"/>
                  <c:y val="2.54248415470505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E87-4DF9-836D-8E20BF0F61D2}"/>
                </c:ext>
              </c:extLst>
            </c:dLbl>
            <c:dLbl>
              <c:idx val="36"/>
              <c:layout>
                <c:manualLayout>
                  <c:x val="-4.2877139729121744E-2"/>
                  <c:y val="-1.94820456136108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E87-4DF9-836D-8E20BF0F61D2}"/>
                </c:ext>
              </c:extLst>
            </c:dLbl>
            <c:dLbl>
              <c:idx val="37"/>
              <c:layout>
                <c:manualLayout>
                  <c:x val="-2.1695772184742505E-2"/>
                  <c:y val="-3.74448004778753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E87-4DF9-836D-8E20BF0F61D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BEARBEITUNG!$C$41:$AG$41</c:f>
              <c:strCache>
                <c:ptCount val="31"/>
                <c:pt idx="0">
                  <c:v>KW 1</c:v>
                </c:pt>
                <c:pt idx="1">
                  <c:v>KW 2</c:v>
                </c:pt>
                <c:pt idx="2">
                  <c:v>KW 3</c:v>
                </c:pt>
                <c:pt idx="3">
                  <c:v>KW 4</c:v>
                </c:pt>
                <c:pt idx="4">
                  <c:v>KW 5</c:v>
                </c:pt>
                <c:pt idx="5">
                  <c:v>KW 6 </c:v>
                </c:pt>
                <c:pt idx="6">
                  <c:v>KW 7</c:v>
                </c:pt>
                <c:pt idx="7">
                  <c:v>KW 8</c:v>
                </c:pt>
                <c:pt idx="8">
                  <c:v>KW 9</c:v>
                </c:pt>
                <c:pt idx="9">
                  <c:v>KW 10</c:v>
                </c:pt>
                <c:pt idx="10">
                  <c:v>KW 11</c:v>
                </c:pt>
                <c:pt idx="11">
                  <c:v>KW 12</c:v>
                </c:pt>
                <c:pt idx="12">
                  <c:v>KW 13</c:v>
                </c:pt>
                <c:pt idx="13">
                  <c:v>KW 14</c:v>
                </c:pt>
                <c:pt idx="14">
                  <c:v>KW 15</c:v>
                </c:pt>
                <c:pt idx="15">
                  <c:v>KW 16</c:v>
                </c:pt>
                <c:pt idx="16">
                  <c:v>KW 17</c:v>
                </c:pt>
                <c:pt idx="17">
                  <c:v>KW 18</c:v>
                </c:pt>
                <c:pt idx="18">
                  <c:v>KW 19</c:v>
                </c:pt>
                <c:pt idx="19">
                  <c:v>KW 20</c:v>
                </c:pt>
                <c:pt idx="20">
                  <c:v>KW 21</c:v>
                </c:pt>
                <c:pt idx="21">
                  <c:v>KW 22</c:v>
                </c:pt>
                <c:pt idx="22">
                  <c:v>KW 23</c:v>
                </c:pt>
                <c:pt idx="23">
                  <c:v>KW 24</c:v>
                </c:pt>
                <c:pt idx="24">
                  <c:v>KW 25</c:v>
                </c:pt>
                <c:pt idx="25">
                  <c:v>KW 26</c:v>
                </c:pt>
                <c:pt idx="26">
                  <c:v>KW 27</c:v>
                </c:pt>
                <c:pt idx="27">
                  <c:v>KW 28</c:v>
                </c:pt>
                <c:pt idx="28">
                  <c:v>KW 29</c:v>
                </c:pt>
                <c:pt idx="29">
                  <c:v>KW 30</c:v>
                </c:pt>
                <c:pt idx="30">
                  <c:v>KW 31</c:v>
                </c:pt>
              </c:strCache>
            </c:strRef>
          </c:cat>
          <c:val>
            <c:numRef>
              <c:f>BEARBEITUNG!$C$43:$AG$43</c:f>
              <c:numCache>
                <c:formatCode>#,##0</c:formatCode>
                <c:ptCount val="31"/>
                <c:pt idx="0">
                  <c:v>318</c:v>
                </c:pt>
                <c:pt idx="1">
                  <c:v>444</c:v>
                </c:pt>
                <c:pt idx="2">
                  <c:v>451</c:v>
                </c:pt>
                <c:pt idx="3">
                  <c:v>424</c:v>
                </c:pt>
                <c:pt idx="4">
                  <c:v>354</c:v>
                </c:pt>
                <c:pt idx="5">
                  <c:v>365</c:v>
                </c:pt>
                <c:pt idx="6">
                  <c:v>342</c:v>
                </c:pt>
                <c:pt idx="7">
                  <c:v>451</c:v>
                </c:pt>
                <c:pt idx="8">
                  <c:v>348</c:v>
                </c:pt>
                <c:pt idx="9">
                  <c:v>337</c:v>
                </c:pt>
                <c:pt idx="10">
                  <c:v>371</c:v>
                </c:pt>
                <c:pt idx="11">
                  <c:v>307</c:v>
                </c:pt>
                <c:pt idx="12">
                  <c:v>292</c:v>
                </c:pt>
                <c:pt idx="13">
                  <c:v>342</c:v>
                </c:pt>
                <c:pt idx="14">
                  <c:v>292</c:v>
                </c:pt>
                <c:pt idx="15">
                  <c:v>346</c:v>
                </c:pt>
                <c:pt idx="16">
                  <c:v>253</c:v>
                </c:pt>
                <c:pt idx="17">
                  <c:v>361</c:v>
                </c:pt>
                <c:pt idx="18">
                  <c:v>384</c:v>
                </c:pt>
                <c:pt idx="19">
                  <c:v>384</c:v>
                </c:pt>
                <c:pt idx="20">
                  <c:v>359</c:v>
                </c:pt>
                <c:pt idx="21">
                  <c:v>315</c:v>
                </c:pt>
                <c:pt idx="22">
                  <c:v>351</c:v>
                </c:pt>
                <c:pt idx="23">
                  <c:v>340</c:v>
                </c:pt>
                <c:pt idx="24">
                  <c:v>424</c:v>
                </c:pt>
                <c:pt idx="25">
                  <c:v>367</c:v>
                </c:pt>
                <c:pt idx="26">
                  <c:v>373</c:v>
                </c:pt>
                <c:pt idx="27">
                  <c:v>425</c:v>
                </c:pt>
                <c:pt idx="28">
                  <c:v>390</c:v>
                </c:pt>
                <c:pt idx="29">
                  <c:v>417</c:v>
                </c:pt>
                <c:pt idx="30">
                  <c:v>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B1-45FE-A7C3-E9086C73F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6166736"/>
        <c:axId val="766171000"/>
      </c:lineChart>
      <c:catAx>
        <c:axId val="76616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6171000"/>
        <c:crosses val="autoZero"/>
        <c:auto val="1"/>
        <c:lblAlgn val="ctr"/>
        <c:lblOffset val="100"/>
        <c:noMultiLvlLbl val="0"/>
      </c:catAx>
      <c:valAx>
        <c:axId val="766171000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616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/>
              </a:rPr>
              <a:t>Asylanträge in AT 2015-2025</a:t>
            </a:r>
            <a:endParaRPr lang="de-AT" sz="1600">
              <a:effectLst/>
            </a:endParaRPr>
          </a:p>
          <a:p>
            <a:pPr>
              <a:defRPr/>
            </a:pPr>
            <a:r>
              <a:rPr lang="en-US" sz="1000" b="0" i="0" baseline="0">
                <a:effectLst/>
              </a:rPr>
              <a:t>Quelle: BMI</a:t>
            </a:r>
            <a:endParaRPr lang="de-AT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'(5) AA und Aufgriffe AT'!$A$15</c:f>
              <c:strCache>
                <c:ptCount val="1"/>
                <c:pt idx="0">
                  <c:v>Asylanträge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'(5) AA und Aufgriffe AT'!$B$14:$L$14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'(5) AA und Aufgriffe AT'!$B$15:$L$15</c:f>
              <c:numCache>
                <c:formatCode>#,##0</c:formatCode>
                <c:ptCount val="11"/>
                <c:pt idx="0">
                  <c:v>88340</c:v>
                </c:pt>
                <c:pt idx="1">
                  <c:v>42285</c:v>
                </c:pt>
                <c:pt idx="2">
                  <c:v>24735</c:v>
                </c:pt>
                <c:pt idx="3">
                  <c:v>13746</c:v>
                </c:pt>
                <c:pt idx="4">
                  <c:v>12886</c:v>
                </c:pt>
                <c:pt idx="5">
                  <c:v>14775</c:v>
                </c:pt>
                <c:pt idx="6">
                  <c:v>39930</c:v>
                </c:pt>
                <c:pt idx="7">
                  <c:v>112272</c:v>
                </c:pt>
                <c:pt idx="8">
                  <c:v>59232</c:v>
                </c:pt>
                <c:pt idx="9">
                  <c:v>24896</c:v>
                </c:pt>
                <c:pt idx="10">
                  <c:v>10219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28-47A0-8975-998048F5C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4925536"/>
        <c:axId val="344925864"/>
      </c:barChart>
      <c:catAx>
        <c:axId val="34492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44925864"/>
        <c:crosses val="autoZero"/>
        <c:auto val="1"/>
        <c:lblAlgn val="ctr"/>
        <c:lblOffset val="100"/>
        <c:noMultiLvlLbl val="0"/>
      </c:catAx>
      <c:valAx>
        <c:axId val="344925864"/>
        <c:scaling>
          <c:orientation val="minMax"/>
          <c:max val="11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44925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 b="1"/>
              <a:t>Hauptherkunftsländer 2015-2025: Ausgewählte Staaten im Vergleich </a:t>
            </a:r>
            <a:br>
              <a:rPr lang="de-AT" sz="1600" b="1"/>
            </a:br>
            <a:r>
              <a:rPr lang="de-AT" sz="1600" b="1"/>
              <a:t>(Asylanträge in AT)</a:t>
            </a:r>
          </a:p>
          <a:p>
            <a:pPr>
              <a:defRPr/>
            </a:pPr>
            <a:r>
              <a:rPr lang="de-AT" sz="1000"/>
              <a:t>Quelle: BMI Asylstatistik</a:t>
            </a:r>
            <a:endParaRPr lang="de-AT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'(6) Herkunftsländer AA in AT'!$B$5</c:f>
              <c:strCache>
                <c:ptCount val="1"/>
                <c:pt idx="0">
                  <c:v>AF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'(6) Herkunftsländer AA in AT'!$A$6:$A$16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'(6) Herkunftsländer AA in AT'!$B$6:$B$16</c:f>
              <c:numCache>
                <c:formatCode>#,##0</c:formatCode>
                <c:ptCount val="11"/>
                <c:pt idx="0">
                  <c:v>25220</c:v>
                </c:pt>
                <c:pt idx="1">
                  <c:v>11794</c:v>
                </c:pt>
                <c:pt idx="2">
                  <c:v>3781</c:v>
                </c:pt>
                <c:pt idx="3">
                  <c:v>2120</c:v>
                </c:pt>
                <c:pt idx="4">
                  <c:v>2979</c:v>
                </c:pt>
                <c:pt idx="5">
                  <c:v>3020</c:v>
                </c:pt>
                <c:pt idx="6">
                  <c:v>8739</c:v>
                </c:pt>
                <c:pt idx="7">
                  <c:v>24241</c:v>
                </c:pt>
                <c:pt idx="8">
                  <c:v>8516</c:v>
                </c:pt>
                <c:pt idx="9">
                  <c:v>3300</c:v>
                </c:pt>
                <c:pt idx="10">
                  <c:v>3525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76-4F98-9E0C-6A38D7082339}"/>
            </c:ext>
          </c:extLst>
        </c:ser>
        <c:ser>
          <c:idx val="1"/>
          <c:order val="1"/>
          <c:tx>
            <c:strRef>
              <c:f>'(6) Herkunftsländer AA in AT'!$C$5</c:f>
              <c:strCache>
                <c:ptCount val="1"/>
                <c:pt idx="0">
                  <c:v>SY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'(6) Herkunftsländer AA in AT'!$A$6:$A$16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'(6) Herkunftsländer AA in AT'!$C$6:$C$16</c:f>
              <c:numCache>
                <c:formatCode>#,##0</c:formatCode>
                <c:ptCount val="11"/>
                <c:pt idx="0">
                  <c:v>24352</c:v>
                </c:pt>
                <c:pt idx="1">
                  <c:v>8773</c:v>
                </c:pt>
                <c:pt idx="2">
                  <c:v>7356</c:v>
                </c:pt>
                <c:pt idx="3">
                  <c:v>3329</c:v>
                </c:pt>
                <c:pt idx="4">
                  <c:v>2708</c:v>
                </c:pt>
                <c:pt idx="5">
                  <c:v>4965</c:v>
                </c:pt>
                <c:pt idx="6">
                  <c:v>16281</c:v>
                </c:pt>
                <c:pt idx="7">
                  <c:v>19150</c:v>
                </c:pt>
                <c:pt idx="8">
                  <c:v>21208</c:v>
                </c:pt>
                <c:pt idx="9">
                  <c:v>13696</c:v>
                </c:pt>
                <c:pt idx="10">
                  <c:v>2535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76-4F98-9E0C-6A38D7082339}"/>
            </c:ext>
          </c:extLst>
        </c:ser>
        <c:ser>
          <c:idx val="2"/>
          <c:order val="2"/>
          <c:tx>
            <c:strRef>
              <c:f>'(6) Herkunftsländer AA in AT'!$D$5</c:f>
              <c:strCache>
                <c:ptCount val="1"/>
                <c:pt idx="0">
                  <c:v>IQ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'(6) Herkunftsländer AA in AT'!$A$6:$A$16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'(6) Herkunftsländer AA in AT'!$D$6:$D$16</c:f>
              <c:numCache>
                <c:formatCode>#,##0</c:formatCode>
                <c:ptCount val="11"/>
                <c:pt idx="0">
                  <c:v>13319</c:v>
                </c:pt>
                <c:pt idx="1">
                  <c:v>2862</c:v>
                </c:pt>
                <c:pt idx="2">
                  <c:v>1403</c:v>
                </c:pt>
                <c:pt idx="3" formatCode="General">
                  <c:v>762</c:v>
                </c:pt>
                <c:pt idx="4" formatCode="General">
                  <c:v>729</c:v>
                </c:pt>
                <c:pt idx="5" formatCode="General">
                  <c:v>682</c:v>
                </c:pt>
                <c:pt idx="6">
                  <c:v>1052</c:v>
                </c:pt>
                <c:pt idx="7" formatCode="General">
                  <c:v>997</c:v>
                </c:pt>
                <c:pt idx="8" formatCode="General">
                  <c:v>946</c:v>
                </c:pt>
                <c:pt idx="9" formatCode="General">
                  <c:v>278</c:v>
                </c:pt>
                <c:pt idx="10" formatCode="General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76-4F98-9E0C-6A38D7082339}"/>
            </c:ext>
          </c:extLst>
        </c:ser>
        <c:ser>
          <c:idx val="3"/>
          <c:order val="3"/>
          <c:tx>
            <c:strRef>
              <c:f>'(6) Herkunftsländer AA in AT'!$E$5</c:f>
              <c:strCache>
                <c:ptCount val="1"/>
                <c:pt idx="0">
                  <c:v>IR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'(6) Herkunftsländer AA in AT'!$A$6:$A$16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'(6) Herkunftsländer AA in AT'!$E$6:$E$16</c:f>
              <c:numCache>
                <c:formatCode>#,##0</c:formatCode>
                <c:ptCount val="11"/>
                <c:pt idx="0">
                  <c:v>3426</c:v>
                </c:pt>
                <c:pt idx="1">
                  <c:v>2460</c:v>
                </c:pt>
                <c:pt idx="2" formatCode="General">
                  <c:v>994</c:v>
                </c:pt>
                <c:pt idx="3">
                  <c:v>1107</c:v>
                </c:pt>
                <c:pt idx="4" formatCode="General">
                  <c:v>727</c:v>
                </c:pt>
                <c:pt idx="5" formatCode="General">
                  <c:v>368</c:v>
                </c:pt>
                <c:pt idx="6" formatCode="General">
                  <c:v>501</c:v>
                </c:pt>
                <c:pt idx="7" formatCode="General">
                  <c:v>724</c:v>
                </c:pt>
                <c:pt idx="8" formatCode="General">
                  <c:v>743</c:v>
                </c:pt>
                <c:pt idx="9" formatCode="General">
                  <c:v>521</c:v>
                </c:pt>
                <c:pt idx="10" formatCode="General">
                  <c:v>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76-4F98-9E0C-6A38D7082339}"/>
            </c:ext>
          </c:extLst>
        </c:ser>
        <c:ser>
          <c:idx val="4"/>
          <c:order val="4"/>
          <c:tx>
            <c:strRef>
              <c:f>'(6) Herkunftsländer AA in AT'!$F$5</c:f>
              <c:strCache>
                <c:ptCount val="1"/>
                <c:pt idx="0">
                  <c:v>PK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'(6) Herkunftsländer AA in AT'!$A$6:$A$16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'(6) Herkunftsländer AA in AT'!$F$6:$F$16</c:f>
              <c:numCache>
                <c:formatCode>#,##0</c:formatCode>
                <c:ptCount val="11"/>
                <c:pt idx="0">
                  <c:v>3021</c:v>
                </c:pt>
                <c:pt idx="1">
                  <c:v>2496</c:v>
                </c:pt>
                <c:pt idx="2">
                  <c:v>1574</c:v>
                </c:pt>
                <c:pt idx="3" formatCode="General">
                  <c:v>264</c:v>
                </c:pt>
                <c:pt idx="4" formatCode="General">
                  <c:v>331</c:v>
                </c:pt>
                <c:pt idx="5" formatCode="General">
                  <c:v>179</c:v>
                </c:pt>
                <c:pt idx="6">
                  <c:v>1362</c:v>
                </c:pt>
                <c:pt idx="7">
                  <c:v>7643</c:v>
                </c:pt>
                <c:pt idx="8" formatCode="General">
                  <c:v>1473</c:v>
                </c:pt>
                <c:pt idx="9">
                  <c:v>263</c:v>
                </c:pt>
                <c:pt idx="10" formatCode="General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76-4F98-9E0C-6A38D7082339}"/>
            </c:ext>
          </c:extLst>
        </c:ser>
        <c:ser>
          <c:idx val="5"/>
          <c:order val="5"/>
          <c:tx>
            <c:strRef>
              <c:f>'(6) Herkunftsländer AA in AT'!$G$5</c:f>
              <c:strCache>
                <c:ptCount val="1"/>
                <c:pt idx="0">
                  <c:v>RU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'(6) Herkunftsländer AA in AT'!$A$6:$A$16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'(6) Herkunftsländer AA in AT'!$G$6:$G$16</c:f>
              <c:numCache>
                <c:formatCode>#,##0</c:formatCode>
                <c:ptCount val="11"/>
                <c:pt idx="0">
                  <c:v>1698</c:v>
                </c:pt>
                <c:pt idx="1">
                  <c:v>1633</c:v>
                </c:pt>
                <c:pt idx="2">
                  <c:v>1396</c:v>
                </c:pt>
                <c:pt idx="3" formatCode="General">
                  <c:v>969</c:v>
                </c:pt>
                <c:pt idx="4" formatCode="General">
                  <c:v>723</c:v>
                </c:pt>
                <c:pt idx="5" formatCode="General">
                  <c:v>450</c:v>
                </c:pt>
                <c:pt idx="6" formatCode="General">
                  <c:v>493</c:v>
                </c:pt>
                <c:pt idx="7" formatCode="General">
                  <c:v>868</c:v>
                </c:pt>
                <c:pt idx="8" formatCode="General">
                  <c:v>1034</c:v>
                </c:pt>
                <c:pt idx="9">
                  <c:v>559</c:v>
                </c:pt>
                <c:pt idx="10" formatCode="General">
                  <c:v>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76-4F98-9E0C-6A38D7082339}"/>
            </c:ext>
          </c:extLst>
        </c:ser>
        <c:ser>
          <c:idx val="6"/>
          <c:order val="6"/>
          <c:tx>
            <c:strRef>
              <c:f>'(6) Herkunftsländer AA in AT'!$H$5</c:f>
              <c:strCache>
                <c:ptCount val="1"/>
                <c:pt idx="0">
                  <c:v>TR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'(6) Herkunftsländer AA in AT'!$A$6:$A$16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'(6) Herkunftsländer AA in AT'!$H$6:$H$16</c:f>
              <c:numCache>
                <c:formatCode>#,##0</c:formatCode>
                <c:ptCount val="11"/>
                <c:pt idx="1">
                  <c:v>346</c:v>
                </c:pt>
                <c:pt idx="2" formatCode="General">
                  <c:v>299</c:v>
                </c:pt>
                <c:pt idx="3" formatCode="General">
                  <c:v>201</c:v>
                </c:pt>
                <c:pt idx="4" formatCode="General">
                  <c:v>298</c:v>
                </c:pt>
                <c:pt idx="5" formatCode="General">
                  <c:v>714</c:v>
                </c:pt>
                <c:pt idx="6">
                  <c:v>313</c:v>
                </c:pt>
                <c:pt idx="7">
                  <c:v>5291</c:v>
                </c:pt>
                <c:pt idx="8">
                  <c:v>7677</c:v>
                </c:pt>
                <c:pt idx="9">
                  <c:v>1115</c:v>
                </c:pt>
                <c:pt idx="10">
                  <c:v>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76-4F98-9E0C-6A38D7082339}"/>
            </c:ext>
          </c:extLst>
        </c:ser>
        <c:ser>
          <c:idx val="7"/>
          <c:order val="7"/>
          <c:tx>
            <c:strRef>
              <c:f>'(6) Herkunftsländer AA in AT'!$I$5</c:f>
              <c:strCache>
                <c:ptCount val="1"/>
                <c:pt idx="0">
                  <c:v>SO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'(6) Herkunftsländer AA in AT'!$A$6:$A$16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'(6) Herkunftsländer AA in AT'!$I$6:$I$16</c:f>
              <c:numCache>
                <c:formatCode>#,##0</c:formatCode>
                <c:ptCount val="11"/>
                <c:pt idx="0">
                  <c:v>2073</c:v>
                </c:pt>
                <c:pt idx="1">
                  <c:v>1537</c:v>
                </c:pt>
                <c:pt idx="2" formatCode="General">
                  <c:v>697</c:v>
                </c:pt>
                <c:pt idx="3" formatCode="General">
                  <c:v>523</c:v>
                </c:pt>
                <c:pt idx="4" formatCode="General">
                  <c:v>740</c:v>
                </c:pt>
                <c:pt idx="5" formatCode="General">
                  <c:v>652</c:v>
                </c:pt>
                <c:pt idx="6">
                  <c:v>1695</c:v>
                </c:pt>
                <c:pt idx="7">
                  <c:v>1738</c:v>
                </c:pt>
                <c:pt idx="8" formatCode="General">
                  <c:v>1449</c:v>
                </c:pt>
                <c:pt idx="9">
                  <c:v>839</c:v>
                </c:pt>
                <c:pt idx="10" formatCode="General">
                  <c:v>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876-4F98-9E0C-6A38D7082339}"/>
            </c:ext>
          </c:extLst>
        </c:ser>
        <c:ser>
          <c:idx val="8"/>
          <c:order val="8"/>
          <c:tx>
            <c:strRef>
              <c:f>'(6) Herkunftsländer AA in AT'!$J$5</c:f>
              <c:strCache>
                <c:ptCount val="1"/>
                <c:pt idx="0">
                  <c:v>IN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'(6) Herkunftsländer AA in AT'!$A$6:$A$16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'(6) Herkunftsländer AA in AT'!$J$6:$J$16</c:f>
              <c:numCache>
                <c:formatCode>General</c:formatCode>
                <c:ptCount val="11"/>
                <c:pt idx="0">
                  <c:v>448</c:v>
                </c:pt>
                <c:pt idx="1">
                  <c:v>515</c:v>
                </c:pt>
                <c:pt idx="2">
                  <c:v>415</c:v>
                </c:pt>
                <c:pt idx="3">
                  <c:v>272</c:v>
                </c:pt>
                <c:pt idx="4">
                  <c:v>371</c:v>
                </c:pt>
                <c:pt idx="5">
                  <c:v>189</c:v>
                </c:pt>
                <c:pt idx="6">
                  <c:v>949</c:v>
                </c:pt>
                <c:pt idx="7" formatCode="#,##0">
                  <c:v>19504</c:v>
                </c:pt>
                <c:pt idx="8">
                  <c:v>1331</c:v>
                </c:pt>
                <c:pt idx="9" formatCode="#,##0">
                  <c:v>370</c:v>
                </c:pt>
                <c:pt idx="10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876-4F98-9E0C-6A38D7082339}"/>
            </c:ext>
          </c:extLst>
        </c:ser>
        <c:ser>
          <c:idx val="9"/>
          <c:order val="9"/>
          <c:tx>
            <c:strRef>
              <c:f>'(6) Herkunftsländer AA in AT'!$K$5</c:f>
              <c:strCache>
                <c:ptCount val="1"/>
                <c:pt idx="0">
                  <c:v>TN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'(6) Herkunftsländer AA in AT'!$A$6:$A$16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'(6) Herkunftsländer AA in AT'!$K$6:$K$16</c:f>
              <c:numCache>
                <c:formatCode>General</c:formatCode>
                <c:ptCount val="11"/>
                <c:pt idx="1">
                  <c:v>137</c:v>
                </c:pt>
                <c:pt idx="2">
                  <c:v>102</c:v>
                </c:pt>
                <c:pt idx="3">
                  <c:v>59</c:v>
                </c:pt>
                <c:pt idx="4">
                  <c:v>78</c:v>
                </c:pt>
                <c:pt idx="5">
                  <c:v>161</c:v>
                </c:pt>
                <c:pt idx="6">
                  <c:v>527</c:v>
                </c:pt>
                <c:pt idx="7" formatCode="#,##0">
                  <c:v>13126</c:v>
                </c:pt>
                <c:pt idx="8">
                  <c:v>432</c:v>
                </c:pt>
                <c:pt idx="9" formatCode="#,##0">
                  <c:v>198</c:v>
                </c:pt>
                <c:pt idx="10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876-4F98-9E0C-6A38D7082339}"/>
            </c:ext>
          </c:extLst>
        </c:ser>
        <c:ser>
          <c:idx val="10"/>
          <c:order val="10"/>
          <c:tx>
            <c:strRef>
              <c:f>'(6) Herkunftsländer AA in AT'!$L$5</c:f>
              <c:strCache>
                <c:ptCount val="1"/>
                <c:pt idx="0">
                  <c:v>MA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'(6) Herkunftsländer AA in AT'!$A$6:$A$16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'(6) Herkunftsländer AA in AT'!$L$6:$L$16</c:f>
              <c:numCache>
                <c:formatCode>#,##0</c:formatCode>
                <c:ptCount val="11"/>
                <c:pt idx="0">
                  <c:v>666</c:v>
                </c:pt>
                <c:pt idx="1">
                  <c:v>1052</c:v>
                </c:pt>
                <c:pt idx="2">
                  <c:v>352</c:v>
                </c:pt>
                <c:pt idx="3">
                  <c:v>193</c:v>
                </c:pt>
                <c:pt idx="4">
                  <c:v>164</c:v>
                </c:pt>
                <c:pt idx="5">
                  <c:v>745</c:v>
                </c:pt>
                <c:pt idx="6">
                  <c:v>1920</c:v>
                </c:pt>
                <c:pt idx="7">
                  <c:v>8699</c:v>
                </c:pt>
                <c:pt idx="8">
                  <c:v>6948</c:v>
                </c:pt>
                <c:pt idx="9">
                  <c:v>560</c:v>
                </c:pt>
                <c:pt idx="10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BA-4E2E-B28E-0E29C62BA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8196704"/>
        <c:axId val="428199000"/>
      </c:barChart>
      <c:catAx>
        <c:axId val="42819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28199000"/>
        <c:crosses val="autoZero"/>
        <c:auto val="1"/>
        <c:lblAlgn val="ctr"/>
        <c:lblOffset val="100"/>
        <c:noMultiLvlLbl val="0"/>
      </c:catAx>
      <c:valAx>
        <c:axId val="428199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28196704"/>
        <c:crosses val="autoZero"/>
        <c:crossBetween val="between"/>
        <c:majorUnit val="500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/>
              <a:t>Positive</a:t>
            </a:r>
            <a:r>
              <a:rPr lang="de-AT" baseline="0"/>
              <a:t> Asylentscheidungen in Österreich - Jahresübersicht</a:t>
            </a:r>
            <a:br>
              <a:rPr lang="de-AT" baseline="0"/>
            </a:br>
            <a:r>
              <a:rPr lang="de-AT" sz="1000" baseline="0"/>
              <a:t>Quelle: BMI Asylstatistik</a:t>
            </a:r>
            <a:endParaRPr lang="de-AT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'(7) Nationale Zahlen AT'!$A$28</c:f>
              <c:strCache>
                <c:ptCount val="1"/>
                <c:pt idx="0">
                  <c:v>Davon Pos.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'(7) Nationale Zahlen AT'!$B$26:$L$26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I.-VII.2025</c:v>
                </c:pt>
              </c:strCache>
            </c:strRef>
          </c:cat>
          <c:val>
            <c:numRef>
              <c:f>'(7) Nationale Zahlen AT'!$B$28:$L$28</c:f>
              <c:numCache>
                <c:formatCode>#,##0</c:formatCode>
                <c:ptCount val="11"/>
                <c:pt idx="0">
                  <c:v>14413</c:v>
                </c:pt>
                <c:pt idx="1">
                  <c:v>22307</c:v>
                </c:pt>
                <c:pt idx="2">
                  <c:v>21767</c:v>
                </c:pt>
                <c:pt idx="3">
                  <c:v>14696</c:v>
                </c:pt>
                <c:pt idx="4">
                  <c:v>9723</c:v>
                </c:pt>
                <c:pt idx="5">
                  <c:v>8069</c:v>
                </c:pt>
                <c:pt idx="6">
                  <c:v>11672</c:v>
                </c:pt>
                <c:pt idx="7">
                  <c:v>13371</c:v>
                </c:pt>
                <c:pt idx="8">
                  <c:v>16787</c:v>
                </c:pt>
                <c:pt idx="9">
                  <c:v>16784</c:v>
                </c:pt>
                <c:pt idx="10">
                  <c:v>5075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A4-4E48-9F7E-0E238F059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428136"/>
        <c:axId val="6514248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'(7) Nationale Zahlen AT'!$A$27</c15:sqref>
                        </c15:formulaRef>
                      </c:ext>
                    </c:extLst>
                    <c:strCache>
                      <c:ptCount val="1"/>
                      <c:pt idx="0">
                        <c:v>Gesamt Asyl 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e-D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'(7) Nationale Zahlen AT'!$B$26:$L$26</c15:sqref>
                        </c15:formulaRef>
                      </c:ext>
                    </c:extLst>
                    <c:strCache>
                      <c:ptCount val="11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I.-VII.2025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'(7) Nationale Zahlen AT'!$B$27:$L$27</c15:sqref>
                        </c15:formulaRef>
                      </c:ext>
                    </c:extLst>
                    <c:numCache>
                      <c:formatCode>#,##0</c:formatCode>
                      <c:ptCount val="11"/>
                      <c:pt idx="0">
                        <c:v>27565</c:v>
                      </c:pt>
                      <c:pt idx="1">
                        <c:v>35431</c:v>
                      </c:pt>
                      <c:pt idx="2">
                        <c:v>36087</c:v>
                      </c:pt>
                      <c:pt idx="3">
                        <c:v>27593</c:v>
                      </c:pt>
                      <c:pt idx="4">
                        <c:v>20096</c:v>
                      </c:pt>
                      <c:pt idx="5">
                        <c:v>17636</c:v>
                      </c:pt>
                      <c:pt idx="6">
                        <c:v>24894</c:v>
                      </c:pt>
                      <c:pt idx="7">
                        <c:v>43411</c:v>
                      </c:pt>
                      <c:pt idx="8">
                        <c:v>43101</c:v>
                      </c:pt>
                      <c:pt idx="9">
                        <c:v>31083</c:v>
                      </c:pt>
                      <c:pt idx="10">
                        <c:v>11905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C7A4-4E48-9F7E-0E238F05997B}"/>
                  </c:ext>
                </c:extLst>
              </c15:ser>
            </c15:filteredBarSeries>
          </c:ext>
        </c:extLst>
      </c:barChart>
      <c:catAx>
        <c:axId val="651428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1424856"/>
        <c:crosses val="autoZero"/>
        <c:auto val="1"/>
        <c:lblAlgn val="ctr"/>
        <c:lblOffset val="100"/>
        <c:noMultiLvlLbl val="0"/>
      </c:catAx>
      <c:valAx>
        <c:axId val="651424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1428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600"/>
              <a:t>Aufnahmestaaten mit den meisten registrierten Vertriebenen aus der UA</a:t>
            </a:r>
            <a:br>
              <a:rPr lang="de-AT" sz="1600"/>
            </a:br>
            <a:r>
              <a:rPr lang="de-AT" sz="1600"/>
              <a:t>pro 100.000 Einwohner </a:t>
            </a:r>
          </a:p>
          <a:p>
            <a:pPr>
              <a:defRPr/>
            </a:pPr>
            <a:r>
              <a:rPr lang="de-AT" sz="1000"/>
              <a:t>Stand 05.08.2025</a:t>
            </a:r>
          </a:p>
          <a:p>
            <a:pPr>
              <a:defRPr/>
            </a:pPr>
            <a:r>
              <a:rPr lang="de-AT" sz="1000" baseline="0"/>
              <a:t>Quelle: Blueprint, AT Zahlen Quelle BMI (Diskrepanz, BMI Zahlen aktueller); Reihung bis Platz 10 - AT auf Platz 14</a:t>
            </a:r>
          </a:p>
        </c:rich>
      </c:tx>
      <c:layout>
        <c:manualLayout>
          <c:xMode val="edge"/>
          <c:yMode val="edge"/>
          <c:x val="0.18790396124935441"/>
          <c:y val="3.56505369829196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rgbClr val="C8102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4F78-4E7B-9B24-9DED4DED786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'(8) UA StA EUMS 2025'!$A$5:$A$18</c15:sqref>
                  </c15:fullRef>
                </c:ext>
              </c:extLst>
              <c:f>('(8) UA StA EUMS 2025'!$A$5:$A$14,'(8) UA StA EUMS 2025'!$A$18)</c:f>
              <c:strCache>
                <c:ptCount val="11"/>
                <c:pt idx="0">
                  <c:v>CZ</c:v>
                </c:pt>
                <c:pt idx="1">
                  <c:v>EE</c:v>
                </c:pt>
                <c:pt idx="2">
                  <c:v>PL</c:v>
                </c:pt>
                <c:pt idx="3">
                  <c:v>SK</c:v>
                </c:pt>
                <c:pt idx="4">
                  <c:v>CY</c:v>
                </c:pt>
                <c:pt idx="5">
                  <c:v>IE</c:v>
                </c:pt>
                <c:pt idx="6">
                  <c:v>LT</c:v>
                </c:pt>
                <c:pt idx="7">
                  <c:v>LV</c:v>
                </c:pt>
                <c:pt idx="8">
                  <c:v>DE</c:v>
                </c:pt>
                <c:pt idx="9">
                  <c:v>NO</c:v>
                </c:pt>
                <c:pt idx="10">
                  <c:v>AT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'(8) UA StA EUMS 2025'!$D$5:$D$18</c15:sqref>
                  </c15:fullRef>
                </c:ext>
              </c:extLst>
              <c:f>('(8) UA StA EUMS 2025'!$D$5:$D$14,'(8) UA StA EUMS 2025'!$D$18)</c:f>
              <c:numCache>
                <c:formatCode>#,##0</c:formatCode>
                <c:ptCount val="11"/>
                <c:pt idx="0">
                  <c:v>4088.693340666392</c:v>
                </c:pt>
                <c:pt idx="1">
                  <c:v>3968.1166719586568</c:v>
                </c:pt>
                <c:pt idx="2">
                  <c:v>2719.5345872367402</c:v>
                </c:pt>
                <c:pt idx="3">
                  <c:v>2530.3670058092603</c:v>
                </c:pt>
                <c:pt idx="4">
                  <c:v>2413.3936817826948</c:v>
                </c:pt>
                <c:pt idx="5">
                  <c:v>2102.0063243832878</c:v>
                </c:pt>
                <c:pt idx="6">
                  <c:v>1771.184752015454</c:v>
                </c:pt>
                <c:pt idx="7">
                  <c:v>1665.3813925334905</c:v>
                </c:pt>
                <c:pt idx="8">
                  <c:v>1448.9129443768954</c:v>
                </c:pt>
                <c:pt idx="9">
                  <c:v>1432.8052996421384</c:v>
                </c:pt>
                <c:pt idx="10">
                  <c:v>941.99188384568242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'(8) UA StA EUMS 2025'!$D$16</c15:sqref>
                  <c15:spPr xmlns:c15="http://schemas.microsoft.com/office/drawing/2012/chart">
                    <a:solidFill>
                      <a:srgbClr val="C8102E"/>
                    </a:solidFill>
                    <a:ln>
                      <a:noFill/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0-209C-452E-9DDA-F421EA97B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0348184"/>
        <c:axId val="750348840"/>
      </c:barChart>
      <c:catAx>
        <c:axId val="750348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50348840"/>
        <c:crosses val="autoZero"/>
        <c:auto val="1"/>
        <c:lblAlgn val="ctr"/>
        <c:lblOffset val="100"/>
        <c:noMultiLvlLbl val="0"/>
      </c:catAx>
      <c:valAx>
        <c:axId val="750348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50348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/>
            </a:pPr>
            <a:r>
              <a:rPr lang="de-DE" sz="1600"/>
              <a:t>Prozentueller Anteil der in der EU+ registrierten Vertriebenen aus der UA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sz="1000" u="none"/>
              <a:t>Quelle: </a:t>
            </a:r>
            <a:r>
              <a:rPr lang="fr-FR" sz="10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Calibri" panose="020F0502020204030204"/>
              </a:rPr>
              <a:t>UNHCR; Blueprint, IOM</a:t>
            </a:r>
            <a:endParaRPr lang="de-AT" sz="10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effectLst/>
              <a:latin typeface="Calibri" panose="020F0502020204030204"/>
            </a:endParaRPr>
          </a:p>
        </cx:rich>
      </cx:tx>
    </cx:title>
    <cx:plotArea>
      <cx:plotAreaRegion>
        <cx:series layoutId="treemap" uniqueId="{183EFBB2-EDEF-4353-9AED-F34FCED39C86}">
          <cx:dataPt idx="13">
            <cx:spPr>
              <a:solidFill>
                <a:srgbClr val="C8102E"/>
              </a:solidFill>
            </cx:spPr>
          </cx:dataPt>
          <cx:dataLabels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 sz="1100"/>
                </a:pPr>
                <a:endParaRPr lang="de-DE" sz="1100"/>
              </a:p>
            </cx:txPr>
            <cx:visibility seriesName="0" categoryName="1" value="1"/>
            <cx:separator>, </cx:separator>
            <cx:dataLabel idx="0">
              <cx:visibility seriesName="0" categoryName="1" value="1"/>
              <cx:separator> </cx:separator>
            </cx:dataLabel>
            <cx:dataLabel idx="1">
              <cx:visibility seriesName="0" categoryName="1" value="1"/>
              <cx:separator> </cx:separator>
            </cx:dataLabel>
            <cx:dataLabel idx="2">
              <cx:visibility seriesName="0" categoryName="1" value="1"/>
              <cx:separator> </cx:separator>
            </cx:dataLabel>
            <cx:dataLabel idx="3">
              <cx:visibility seriesName="0" categoryName="1" value="1"/>
              <cx:separator> </cx:separator>
            </cx:dataLabel>
            <cx:dataLabel idx="4">
              <cx:visibility seriesName="0" categoryName="1" value="1"/>
              <cx:separator> </cx:separator>
            </cx:dataLabel>
            <cx:dataLabel idx="5">
              <cx:visibility seriesName="0" categoryName="1" value="1"/>
              <cx:separator> </cx:separator>
            </cx:dataLabel>
            <cx:dataLabel idx="6">
              <cx:visibility seriesName="0" categoryName="1" value="1"/>
              <cx:separator> </cx:separator>
            </cx:dataLabel>
            <cx:dataLabel idx="7">
              <cx:visibility seriesName="0" categoryName="1" value="1"/>
              <cx:separator>
</cx:separator>
            </cx:dataLabel>
            <cx:dataLabel idx="8">
              <cx:visibility seriesName="0" categoryName="1" value="1"/>
              <cx:separator> </cx:separator>
            </cx:dataLabel>
            <cx:dataLabel idx="9">
              <cx:visibility seriesName="0" categoryName="1" value="1"/>
              <cx:separator> </cx:separator>
            </cx:dataLabel>
            <cx:dataLabel idx="10">
              <cx:visibility seriesName="0" categoryName="1" value="1"/>
              <cx:separator> </cx:separator>
            </cx:dataLabel>
            <cx:dataLabel idx="11">
              <cx:visibility seriesName="0" categoryName="1" value="1"/>
              <cx:separator> </cx:separator>
            </cx:dataLabel>
            <cx:dataLabel idx="12">
              <cx:visibility seriesName="0" categoryName="1" value="1"/>
              <cx:separator> </cx:separator>
            </cx:dataLabel>
            <cx:dataLabel idx="13">
              <cx:visibility seriesName="0" categoryName="1" value="1"/>
              <cx:separator> </cx:separator>
            </cx:dataLabel>
            <cx:dataLabel idx="14">
              <cx:visibility seriesName="0" categoryName="1" value="1"/>
              <cx:separator> </cx:separator>
            </cx:dataLabel>
            <cx:dataLabel idx="15">
              <cx:visibility seriesName="0" categoryName="1" value="1"/>
              <cx:separator> </cx:separator>
            </cx:dataLabel>
            <cx:dataLabel idx="16">
              <cx:visibility seriesName="0" categoryName="1" value="1"/>
              <cx:separator> </cx:separator>
            </cx:dataLabel>
            <cx:dataLabel idx="18">
              <cx:visibility seriesName="0" categoryName="1" value="1"/>
              <cx:separator> </cx:separator>
            </cx:dataLabel>
            <cx:dataLabel idx="20">
              <cx:visibility seriesName="0" categoryName="1" value="1"/>
              <cx:separator> </cx:separator>
            </cx:dataLabel>
            <cx:dataLabel idx="22">
              <cx:visibility seriesName="0" categoryName="1" value="1"/>
              <cx:separator> </cx:separator>
            </cx:dataLabel>
            <cx:dataLabel idx="23">
              <cx:visibility seriesName="0" categoryName="1" value="1"/>
              <cx:separator> </cx:separator>
            </cx:dataLabel>
            <cx:dataLabel idx="24">
              <cx:visibility seriesName="0" categoryName="1" value="1"/>
              <cx:separator>
</cx:separator>
            </cx:dataLabel>
            <cx:dataLabel idx="25">
              <cx:visibility seriesName="0" categoryName="1" value="1"/>
              <cx:separator> </cx:separator>
            </cx:dataLabel>
            <cx:dataLabel idx="28">
              <cx:visibility seriesName="0" categoryName="1" value="1"/>
              <cx:separator> </cx:separator>
            </cx:dataLabel>
          </cx:dataLabels>
          <cx:dataId val="0"/>
          <cx:layoutPr>
            <cx:parentLabelLayout val="overlapping"/>
          </cx:layoutPr>
        </cx:series>
      </cx:plotAreaRegion>
    </cx:plotArea>
  </cx:chart>
  <cx:spPr>
    <a:ln>
      <a:solidFill>
        <a:schemeClr val="accent3">
          <a:lumMod val="20000"/>
          <a:lumOff val="80000"/>
        </a:schemeClr>
      </a:solidFill>
    </a:ln>
  </cx:spPr>
  <cx:clrMapOvr bg1="lt1" tx1="dk1" bg2="lt2" tx2="dk2" accent1="accent1" accent2="accent2" accent3="accent3" accent4="accent4" accent5="accent5" accent6="accent6" hlink="hlink" folHlink="folHlink"/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size">
        <cx:f>_xlchart.v1.3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/>
            </a:pPr>
            <a:r>
              <a:rPr lang="de-DE" sz="1600"/>
              <a:t>Prozentueller Anteil der registrierten Vertriebenen aus der UA in der EU+</a:t>
            </a:r>
          </a:p>
        </cx:rich>
      </cx:tx>
    </cx:title>
    <cx:plotArea>
      <cx:plotAreaRegion>
        <cx:series layoutId="treemap" uniqueId="{183EFBB2-EDEF-4353-9AED-F34FCED39C86}">
          <cx:dataPt idx="13">
            <cx:spPr>
              <a:solidFill>
                <a:srgbClr val="C8102E"/>
              </a:solidFill>
            </cx:spPr>
          </cx:dataPt>
          <cx:dataLabels>
            <cx:visibility seriesName="0" categoryName="1" value="1"/>
            <cx:separator>, </cx:separator>
            <cx:dataLabel idx="0">
              <cx:visibility seriesName="0" categoryName="1" value="1"/>
              <cx:separator> </cx:separator>
            </cx:dataLabel>
            <cx:dataLabel idx="1">
              <cx:visibility seriesName="0" categoryName="1" value="1"/>
              <cx:separator> </cx:separator>
            </cx:dataLabel>
            <cx:dataLabel idx="2">
              <cx:visibility seriesName="0" categoryName="1" value="1"/>
              <cx:separator> </cx:separator>
            </cx:dataLabel>
            <cx:dataLabel idx="3">
              <cx:visibility seriesName="0" categoryName="1" value="1"/>
              <cx:separator> </cx:separator>
            </cx:dataLabel>
            <cx:dataLabel idx="4">
              <cx:visibility seriesName="0" categoryName="1" value="1"/>
              <cx:separator> </cx:separator>
            </cx:dataLabel>
            <cx:dataLabel idx="5">
              <cx:visibility seriesName="0" categoryName="1" value="1"/>
              <cx:separator> </cx:separator>
            </cx:dataLabel>
            <cx:dataLabel idx="6">
              <cx:visibility seriesName="0" categoryName="1" value="1"/>
              <cx:separator> </cx:separator>
            </cx:dataLabel>
            <cx:dataLabel idx="7">
              <cx:visibility seriesName="0" categoryName="1" value="1"/>
              <cx:separator>
</cx:separator>
            </cx:dataLabel>
            <cx:dataLabel idx="8">
              <cx:visibility seriesName="0" categoryName="1" value="1"/>
              <cx:separator> </cx:separator>
            </cx:dataLabel>
            <cx:dataLabel idx="9">
              <cx:visibility seriesName="0" categoryName="1" value="1"/>
              <cx:separator> </cx:separator>
            </cx:dataLabel>
            <cx:dataLabel idx="10">
              <cx:visibility seriesName="0" categoryName="1" value="1"/>
              <cx:separator> </cx:separator>
            </cx:dataLabel>
            <cx:dataLabel idx="11">
              <cx:visibility seriesName="0" categoryName="1" value="1"/>
              <cx:separator> </cx:separator>
            </cx:dataLabel>
            <cx:dataLabel idx="12">
              <cx:visibility seriesName="0" categoryName="1" value="1"/>
              <cx:separator> </cx:separator>
            </cx:dataLabel>
            <cx:dataLabel idx="13">
              <cx:visibility seriesName="0" categoryName="1" value="1"/>
              <cx:separator> </cx:separator>
            </cx:dataLabel>
            <cx:dataLabel idx="14">
              <cx:visibility seriesName="0" categoryName="1" value="1"/>
              <cx:separator> </cx:separator>
            </cx:dataLabel>
            <cx:dataLabel idx="15">
              <cx:visibility seriesName="0" categoryName="1" value="1"/>
              <cx:separator> </cx:separator>
            </cx:dataLabel>
            <cx:dataLabel idx="16">
              <cx:visibility seriesName="0" categoryName="1" value="1"/>
              <cx:separator> </cx:separator>
            </cx:dataLabel>
            <cx:dataLabel idx="18">
              <cx:visibility seriesName="0" categoryName="1" value="1"/>
              <cx:separator> </cx:separator>
            </cx:dataLabel>
            <cx:dataLabel idx="20">
              <cx:visibility seriesName="0" categoryName="1" value="1"/>
              <cx:separator> </cx:separator>
            </cx:dataLabel>
            <cx:dataLabel idx="22">
              <cx:visibility seriesName="0" categoryName="1" value="1"/>
              <cx:separator> </cx:separator>
            </cx:dataLabel>
            <cx:dataLabel idx="23">
              <cx:visibility seriesName="0" categoryName="1" value="1"/>
              <cx:separator> </cx:separator>
            </cx:dataLabel>
            <cx:dataLabel idx="24">
              <cx:visibility seriesName="0" categoryName="1" value="1"/>
              <cx:separator>
</cx:separator>
            </cx:dataLabel>
            <cx:dataLabel idx="25">
              <cx:visibility seriesName="0" categoryName="1" value="1"/>
              <cx:separator> </cx:separator>
            </cx:dataLabel>
            <cx:dataLabel idx="28">
              <cx:visibility seriesName="0" categoryName="1" value="1"/>
              <cx:separator> </cx:separator>
            </cx:dataLabel>
          </cx:dataLabels>
          <cx:dataId val="0"/>
          <cx:layoutPr/>
        </cx:series>
      </cx:plotAreaRegion>
    </cx:plotArea>
  </cx:chart>
  <cx:clrMapOvr bg1="lt1" tx1="dk1" bg2="lt2" tx2="dk2" accent1="accent1" accent2="accent2" accent3="accent3" accent4="accent4" accent5="accent5" accent6="accent6" hlink="hlink" folHlink="folHlink"/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bg1"/>
    </cs:fontRef>
    <cs:defRPr sz="900" kern="120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bg1"/>
    </cs:fontRef>
    <cs:defRPr sz="900" kern="120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(3) AA EUMS 2015-2025'!A1"/><Relationship Id="rId13" Type="http://schemas.openxmlformats.org/officeDocument/2006/relationships/hyperlink" Target="#'(1) AA EU 2024'!A1"/><Relationship Id="rId18" Type="http://schemas.openxmlformats.org/officeDocument/2006/relationships/chart" Target="../charts/chart9.xml"/><Relationship Id="rId3" Type="http://schemas.openxmlformats.org/officeDocument/2006/relationships/chart" Target="../charts/chart2.xml"/><Relationship Id="rId7" Type="http://schemas.openxmlformats.org/officeDocument/2006/relationships/chart" Target="../charts/chart3.xml"/><Relationship Id="rId12" Type="http://schemas.openxmlformats.org/officeDocument/2006/relationships/chart" Target="../charts/chart5.xml"/><Relationship Id="rId17" Type="http://schemas.openxmlformats.org/officeDocument/2006/relationships/chart" Target="../charts/chart8.xml"/><Relationship Id="rId2" Type="http://schemas.openxmlformats.org/officeDocument/2006/relationships/chart" Target="../charts/chart1.xml"/><Relationship Id="rId16" Type="http://schemas.openxmlformats.org/officeDocument/2006/relationships/chart" Target="../charts/chart7.xml"/><Relationship Id="rId20" Type="http://schemas.openxmlformats.org/officeDocument/2006/relationships/chart" Target="../charts/chart11.xml"/><Relationship Id="rId1" Type="http://schemas.microsoft.com/office/2014/relationships/chartEx" Target="../charts/chartEx1.xml"/><Relationship Id="rId6" Type="http://schemas.openxmlformats.org/officeDocument/2006/relationships/hyperlink" Target="#'(6) Herkunftsl&#228;nder AA in AT'!A1"/><Relationship Id="rId11" Type="http://schemas.openxmlformats.org/officeDocument/2006/relationships/chart" Target="../charts/chart4.xml"/><Relationship Id="rId5" Type="http://schemas.openxmlformats.org/officeDocument/2006/relationships/hyperlink" Target="#'(7) Nationale Zahlen AT'!A1"/><Relationship Id="rId15" Type="http://schemas.openxmlformats.org/officeDocument/2006/relationships/chart" Target="../charts/chart6.xml"/><Relationship Id="rId10" Type="http://schemas.openxmlformats.org/officeDocument/2006/relationships/hyperlink" Target="#'(4) Migrationsrouten EU'!A1"/><Relationship Id="rId19" Type="http://schemas.openxmlformats.org/officeDocument/2006/relationships/chart" Target="../charts/chart10.xml"/><Relationship Id="rId4" Type="http://schemas.openxmlformats.org/officeDocument/2006/relationships/hyperlink" Target="#'(5) AA und Aufgriffe AT'!A1"/><Relationship Id="rId9" Type="http://schemas.openxmlformats.org/officeDocument/2006/relationships/hyperlink" Target="#'(2) AA EU 2025'!A1"/><Relationship Id="rId14" Type="http://schemas.openxmlformats.org/officeDocument/2006/relationships/hyperlink" Target="#'(8) UA StA EUMS 2025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10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728868</xdr:colOff>
      <xdr:row>154</xdr:row>
      <xdr:rowOff>76200</xdr:rowOff>
    </xdr:from>
    <xdr:to>
      <xdr:col>11</xdr:col>
      <xdr:colOff>841376</xdr:colOff>
      <xdr:row>170</xdr:row>
      <xdr:rowOff>79375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Diagramm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AT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0</xdr:col>
      <xdr:colOff>1363381</xdr:colOff>
      <xdr:row>295</xdr:row>
      <xdr:rowOff>127000</xdr:rowOff>
    </xdr:from>
    <xdr:to>
      <xdr:col>10</xdr:col>
      <xdr:colOff>836705</xdr:colOff>
      <xdr:row>329</xdr:row>
      <xdr:rowOff>3734</xdr:rowOff>
    </xdr:to>
    <xdr:graphicFrame macro="">
      <xdr:nvGraphicFramePr>
        <xdr:cNvPr id="14" name="Diagramm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559547</xdr:colOff>
      <xdr:row>332</xdr:row>
      <xdr:rowOff>140447</xdr:rowOff>
    </xdr:from>
    <xdr:to>
      <xdr:col>10</xdr:col>
      <xdr:colOff>1016000</xdr:colOff>
      <xdr:row>361</xdr:row>
      <xdr:rowOff>153065</xdr:rowOff>
    </xdr:to>
    <xdr:graphicFrame macro="">
      <xdr:nvGraphicFramePr>
        <xdr:cNvPr id="15" name="Diagramm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99391</xdr:colOff>
      <xdr:row>37</xdr:row>
      <xdr:rowOff>0</xdr:rowOff>
    </xdr:from>
    <xdr:to>
      <xdr:col>13</xdr:col>
      <xdr:colOff>0</xdr:colOff>
      <xdr:row>39</xdr:row>
      <xdr:rowOff>38652</xdr:rowOff>
    </xdr:to>
    <xdr:sp macro="" textlink="">
      <xdr:nvSpPr>
        <xdr:cNvPr id="21" name="Textfeld 20">
          <a:hlinkClick xmlns:r="http://schemas.openxmlformats.org/officeDocument/2006/relationships" r:id="rId4"/>
        </xdr:cNvPr>
        <xdr:cNvSpPr txBox="1"/>
      </xdr:nvSpPr>
      <xdr:spPr>
        <a:xfrm>
          <a:off x="10303565" y="7824304"/>
          <a:ext cx="1120913" cy="458305"/>
        </a:xfrm>
        <a:prstGeom prst="rect">
          <a:avLst/>
        </a:prstGeom>
        <a:solidFill>
          <a:srgbClr val="CC3300"/>
        </a:solidFill>
        <a:ln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AT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Zugehöriges Excel-Blatt</a:t>
          </a:r>
        </a:p>
      </xdr:txBody>
    </xdr:sp>
    <xdr:clientData/>
  </xdr:twoCellAnchor>
  <xdr:twoCellAnchor>
    <xdr:from>
      <xdr:col>12</xdr:col>
      <xdr:colOff>76200</xdr:colOff>
      <xdr:row>5</xdr:row>
      <xdr:rowOff>0</xdr:rowOff>
    </xdr:from>
    <xdr:to>
      <xdr:col>13</xdr:col>
      <xdr:colOff>0</xdr:colOff>
      <xdr:row>6</xdr:row>
      <xdr:rowOff>203200</xdr:rowOff>
    </xdr:to>
    <xdr:sp macro="" textlink="">
      <xdr:nvSpPr>
        <xdr:cNvPr id="25" name="Textfeld 24">
          <a:hlinkClick xmlns:r="http://schemas.openxmlformats.org/officeDocument/2006/relationships" r:id="rId4"/>
        </xdr:cNvPr>
        <xdr:cNvSpPr txBox="1"/>
      </xdr:nvSpPr>
      <xdr:spPr>
        <a:xfrm>
          <a:off x="12522200" y="12033250"/>
          <a:ext cx="1041400" cy="450850"/>
        </a:xfrm>
        <a:prstGeom prst="rect">
          <a:avLst/>
        </a:prstGeom>
        <a:solidFill>
          <a:srgbClr val="CC3300"/>
        </a:solidFill>
        <a:ln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AT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Zugehöriges Excel-Blatt</a:t>
          </a:r>
        </a:p>
      </xdr:txBody>
    </xdr:sp>
    <xdr:clientData/>
  </xdr:twoCellAnchor>
  <xdr:twoCellAnchor>
    <xdr:from>
      <xdr:col>12</xdr:col>
      <xdr:colOff>74705</xdr:colOff>
      <xdr:row>61</xdr:row>
      <xdr:rowOff>4142</xdr:rowOff>
    </xdr:from>
    <xdr:to>
      <xdr:col>13</xdr:col>
      <xdr:colOff>0</xdr:colOff>
      <xdr:row>63</xdr:row>
      <xdr:rowOff>63500</xdr:rowOff>
    </xdr:to>
    <xdr:sp macro="" textlink="">
      <xdr:nvSpPr>
        <xdr:cNvPr id="27" name="Textfeld 26">
          <a:hlinkClick xmlns:r="http://schemas.openxmlformats.org/officeDocument/2006/relationships" r:id="rId5"/>
        </xdr:cNvPr>
        <xdr:cNvSpPr txBox="1"/>
      </xdr:nvSpPr>
      <xdr:spPr>
        <a:xfrm>
          <a:off x="12528176" y="18307083"/>
          <a:ext cx="1045883" cy="522535"/>
        </a:xfrm>
        <a:prstGeom prst="rect">
          <a:avLst/>
        </a:prstGeom>
        <a:solidFill>
          <a:srgbClr val="CC3300"/>
        </a:solidFill>
        <a:ln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AT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Zugehöriges Excel-Blatt</a:t>
          </a:r>
        </a:p>
      </xdr:txBody>
    </xdr:sp>
    <xdr:clientData/>
  </xdr:twoCellAnchor>
  <xdr:twoCellAnchor>
    <xdr:from>
      <xdr:col>12</xdr:col>
      <xdr:colOff>61365</xdr:colOff>
      <xdr:row>66</xdr:row>
      <xdr:rowOff>181035</xdr:rowOff>
    </xdr:from>
    <xdr:to>
      <xdr:col>13</xdr:col>
      <xdr:colOff>9071</xdr:colOff>
      <xdr:row>69</xdr:row>
      <xdr:rowOff>78015</xdr:rowOff>
    </xdr:to>
    <xdr:sp macro="" textlink="">
      <xdr:nvSpPr>
        <xdr:cNvPr id="29" name="Textfeld 28">
          <a:hlinkClick xmlns:r="http://schemas.openxmlformats.org/officeDocument/2006/relationships" r:id="rId5"/>
        </xdr:cNvPr>
        <xdr:cNvSpPr txBox="1"/>
      </xdr:nvSpPr>
      <xdr:spPr>
        <a:xfrm>
          <a:off x="13750151" y="14931178"/>
          <a:ext cx="1126991" cy="495694"/>
        </a:xfrm>
        <a:prstGeom prst="rect">
          <a:avLst/>
        </a:prstGeom>
        <a:solidFill>
          <a:srgbClr val="CC3300"/>
        </a:solidFill>
        <a:ln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AT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Zugehöriges Excel-Blatt</a:t>
          </a:r>
        </a:p>
      </xdr:txBody>
    </xdr:sp>
    <xdr:clientData/>
  </xdr:twoCellAnchor>
  <xdr:twoCellAnchor>
    <xdr:from>
      <xdr:col>12</xdr:col>
      <xdr:colOff>14941</xdr:colOff>
      <xdr:row>80</xdr:row>
      <xdr:rowOff>8328</xdr:rowOff>
    </xdr:from>
    <xdr:to>
      <xdr:col>13</xdr:col>
      <xdr:colOff>9338</xdr:colOff>
      <xdr:row>82</xdr:row>
      <xdr:rowOff>157417</xdr:rowOff>
    </xdr:to>
    <xdr:sp macro="" textlink="">
      <xdr:nvSpPr>
        <xdr:cNvPr id="32" name="Textfeld 31">
          <a:hlinkClick xmlns:r="http://schemas.openxmlformats.org/officeDocument/2006/relationships" r:id="rId5"/>
        </xdr:cNvPr>
        <xdr:cNvSpPr txBox="1"/>
      </xdr:nvSpPr>
      <xdr:spPr>
        <a:xfrm>
          <a:off x="13738412" y="18430799"/>
          <a:ext cx="1167279" cy="522618"/>
        </a:xfrm>
        <a:prstGeom prst="rect">
          <a:avLst/>
        </a:prstGeom>
        <a:solidFill>
          <a:srgbClr val="CC3300"/>
        </a:solidFill>
        <a:ln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AT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Zugehöriges Excel-Blatt</a:t>
          </a:r>
        </a:p>
      </xdr:txBody>
    </xdr:sp>
    <xdr:clientData/>
  </xdr:twoCellAnchor>
  <xdr:twoCellAnchor>
    <xdr:from>
      <xdr:col>12</xdr:col>
      <xdr:colOff>19050</xdr:colOff>
      <xdr:row>102</xdr:row>
      <xdr:rowOff>4143</xdr:rowOff>
    </xdr:from>
    <xdr:to>
      <xdr:col>13</xdr:col>
      <xdr:colOff>0</xdr:colOff>
      <xdr:row>103</xdr:row>
      <xdr:rowOff>224118</xdr:rowOff>
    </xdr:to>
    <xdr:sp macro="" textlink="">
      <xdr:nvSpPr>
        <xdr:cNvPr id="33" name="Textfeld 32">
          <a:hlinkClick xmlns:r="http://schemas.openxmlformats.org/officeDocument/2006/relationships" r:id="rId5"/>
        </xdr:cNvPr>
        <xdr:cNvSpPr txBox="1"/>
      </xdr:nvSpPr>
      <xdr:spPr>
        <a:xfrm>
          <a:off x="12472521" y="29931319"/>
          <a:ext cx="1101538" cy="451564"/>
        </a:xfrm>
        <a:prstGeom prst="rect">
          <a:avLst/>
        </a:prstGeom>
        <a:solidFill>
          <a:srgbClr val="CC3300"/>
        </a:solidFill>
        <a:ln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AT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Zugehöriges Excel-Blatt</a:t>
          </a:r>
        </a:p>
      </xdr:txBody>
    </xdr:sp>
    <xdr:clientData/>
  </xdr:twoCellAnchor>
  <xdr:twoCellAnchor>
    <xdr:from>
      <xdr:col>12</xdr:col>
      <xdr:colOff>6350</xdr:colOff>
      <xdr:row>116</xdr:row>
      <xdr:rowOff>162888</xdr:rowOff>
    </xdr:from>
    <xdr:to>
      <xdr:col>13</xdr:col>
      <xdr:colOff>0</xdr:colOff>
      <xdr:row>119</xdr:row>
      <xdr:rowOff>72566</xdr:rowOff>
    </xdr:to>
    <xdr:sp macro="" textlink="">
      <xdr:nvSpPr>
        <xdr:cNvPr id="35" name="Textfeld 34">
          <a:hlinkClick xmlns:r="http://schemas.openxmlformats.org/officeDocument/2006/relationships" r:id="rId6"/>
        </xdr:cNvPr>
        <xdr:cNvSpPr txBox="1"/>
      </xdr:nvSpPr>
      <xdr:spPr>
        <a:xfrm>
          <a:off x="13949136" y="26052745"/>
          <a:ext cx="1172935" cy="453964"/>
        </a:xfrm>
        <a:prstGeom prst="rect">
          <a:avLst/>
        </a:prstGeom>
        <a:solidFill>
          <a:srgbClr val="CC3300"/>
        </a:solidFill>
        <a:ln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AT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Zugehöriges Excel-Blatt</a:t>
          </a:r>
        </a:p>
      </xdr:txBody>
    </xdr:sp>
    <xdr:clientData/>
  </xdr:twoCellAnchor>
  <xdr:twoCellAnchor>
    <xdr:from>
      <xdr:col>0</xdr:col>
      <xdr:colOff>488161</xdr:colOff>
      <xdr:row>116</xdr:row>
      <xdr:rowOff>175978</xdr:rowOff>
    </xdr:from>
    <xdr:to>
      <xdr:col>10</xdr:col>
      <xdr:colOff>675902</xdr:colOff>
      <xdr:row>149</xdr:row>
      <xdr:rowOff>145306</xdr:rowOff>
    </xdr:to>
    <xdr:graphicFrame macro="">
      <xdr:nvGraphicFramePr>
        <xdr:cNvPr id="36" name="Diagramm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19050</xdr:colOff>
      <xdr:row>229</xdr:row>
      <xdr:rowOff>7471</xdr:rowOff>
    </xdr:from>
    <xdr:to>
      <xdr:col>13</xdr:col>
      <xdr:colOff>0</xdr:colOff>
      <xdr:row>231</xdr:row>
      <xdr:rowOff>90021</xdr:rowOff>
    </xdr:to>
    <xdr:sp macro="" textlink="">
      <xdr:nvSpPr>
        <xdr:cNvPr id="39" name="Textfeld 38">
          <a:hlinkClick xmlns:r="http://schemas.openxmlformats.org/officeDocument/2006/relationships" r:id="rId8"/>
        </xdr:cNvPr>
        <xdr:cNvSpPr txBox="1"/>
      </xdr:nvSpPr>
      <xdr:spPr>
        <a:xfrm>
          <a:off x="12188638" y="44711471"/>
          <a:ext cx="1101538" cy="456079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AT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Zugehöriges Excel-Blatt</a:t>
          </a:r>
        </a:p>
      </xdr:txBody>
    </xdr:sp>
    <xdr:clientData/>
  </xdr:twoCellAnchor>
  <xdr:twoCellAnchor>
    <xdr:from>
      <xdr:col>12</xdr:col>
      <xdr:colOff>129616</xdr:colOff>
      <xdr:row>261</xdr:row>
      <xdr:rowOff>1120</xdr:rowOff>
    </xdr:from>
    <xdr:to>
      <xdr:col>13</xdr:col>
      <xdr:colOff>7472</xdr:colOff>
      <xdr:row>263</xdr:row>
      <xdr:rowOff>92634</xdr:rowOff>
    </xdr:to>
    <xdr:sp macro="" textlink="">
      <xdr:nvSpPr>
        <xdr:cNvPr id="40" name="Textfeld 39">
          <a:hlinkClick xmlns:r="http://schemas.openxmlformats.org/officeDocument/2006/relationships" r:id="rId9"/>
        </xdr:cNvPr>
        <xdr:cNvSpPr txBox="1"/>
      </xdr:nvSpPr>
      <xdr:spPr>
        <a:xfrm>
          <a:off x="13853087" y="51122355"/>
          <a:ext cx="1050738" cy="465044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AT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Zugehöriges Excel-Blatt</a:t>
          </a:r>
        </a:p>
      </xdr:txBody>
    </xdr:sp>
    <xdr:clientData/>
  </xdr:twoCellAnchor>
  <xdr:twoCellAnchor>
    <xdr:from>
      <xdr:col>12</xdr:col>
      <xdr:colOff>107255</xdr:colOff>
      <xdr:row>295</xdr:row>
      <xdr:rowOff>119531</xdr:rowOff>
    </xdr:from>
    <xdr:to>
      <xdr:col>12</xdr:col>
      <xdr:colOff>1115998</xdr:colOff>
      <xdr:row>298</xdr:row>
      <xdr:rowOff>14942</xdr:rowOff>
    </xdr:to>
    <xdr:sp macro="" textlink="">
      <xdr:nvSpPr>
        <xdr:cNvPr id="41" name="Textfeld 40">
          <a:hlinkClick xmlns:r="http://schemas.openxmlformats.org/officeDocument/2006/relationships" r:id="rId10"/>
        </xdr:cNvPr>
        <xdr:cNvSpPr txBox="1"/>
      </xdr:nvSpPr>
      <xdr:spPr>
        <a:xfrm>
          <a:off x="12276843" y="57336766"/>
          <a:ext cx="1008743" cy="455705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AT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Zugehöriges Excel-Blatt</a:t>
          </a:r>
        </a:p>
      </xdr:txBody>
    </xdr:sp>
    <xdr:clientData/>
  </xdr:twoCellAnchor>
  <xdr:twoCellAnchor>
    <xdr:from>
      <xdr:col>12</xdr:col>
      <xdr:colOff>34684</xdr:colOff>
      <xdr:row>332</xdr:row>
      <xdr:rowOff>107307</xdr:rowOff>
    </xdr:from>
    <xdr:to>
      <xdr:col>13</xdr:col>
      <xdr:colOff>7470</xdr:colOff>
      <xdr:row>335</xdr:row>
      <xdr:rowOff>26680</xdr:rowOff>
    </xdr:to>
    <xdr:sp macro="" textlink="">
      <xdr:nvSpPr>
        <xdr:cNvPr id="42" name="Textfeld 41">
          <a:hlinkClick xmlns:r="http://schemas.openxmlformats.org/officeDocument/2006/relationships" r:id="rId10"/>
        </xdr:cNvPr>
        <xdr:cNvSpPr txBox="1"/>
      </xdr:nvSpPr>
      <xdr:spPr>
        <a:xfrm>
          <a:off x="12488155" y="64518719"/>
          <a:ext cx="1093374" cy="479667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AT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Zugehöriges Excel-Blatt</a:t>
          </a:r>
        </a:p>
      </xdr:txBody>
    </xdr:sp>
    <xdr:clientData/>
  </xdr:twoCellAnchor>
  <xdr:twoCellAnchor>
    <xdr:from>
      <xdr:col>6</xdr:col>
      <xdr:colOff>571500</xdr:colOff>
      <xdr:row>198</xdr:row>
      <xdr:rowOff>120864</xdr:rowOff>
    </xdr:from>
    <xdr:to>
      <xdr:col>12</xdr:col>
      <xdr:colOff>440766</xdr:colOff>
      <xdr:row>222</xdr:row>
      <xdr:rowOff>119530</xdr:rowOff>
    </xdr:to>
    <xdr:graphicFrame macro="">
      <xdr:nvGraphicFramePr>
        <xdr:cNvPr id="43" name="Diagramm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389218</xdr:colOff>
      <xdr:row>198</xdr:row>
      <xdr:rowOff>104506</xdr:rowOff>
    </xdr:from>
    <xdr:to>
      <xdr:col>6</xdr:col>
      <xdr:colOff>358589</xdr:colOff>
      <xdr:row>222</xdr:row>
      <xdr:rowOff>141941</xdr:rowOff>
    </xdr:to>
    <xdr:graphicFrame macro="">
      <xdr:nvGraphicFramePr>
        <xdr:cNvPr id="44" name="Diagramm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649943</xdr:colOff>
      <xdr:row>223</xdr:row>
      <xdr:rowOff>81427</xdr:rowOff>
    </xdr:from>
    <xdr:to>
      <xdr:col>4</xdr:col>
      <xdr:colOff>265047</xdr:colOff>
      <xdr:row>224</xdr:row>
      <xdr:rowOff>185643</xdr:rowOff>
    </xdr:to>
    <xdr:sp macro="" textlink="">
      <xdr:nvSpPr>
        <xdr:cNvPr id="45" name="Textfeld 44">
          <a:hlinkClick xmlns:r="http://schemas.openxmlformats.org/officeDocument/2006/relationships" r:id="rId13"/>
        </xdr:cNvPr>
        <xdr:cNvSpPr txBox="1"/>
      </xdr:nvSpPr>
      <xdr:spPr>
        <a:xfrm>
          <a:off x="2159002" y="43664839"/>
          <a:ext cx="1923516" cy="29098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AT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Zugehöriges Excel-Blatt</a:t>
          </a:r>
        </a:p>
      </xdr:txBody>
    </xdr:sp>
    <xdr:clientData/>
  </xdr:twoCellAnchor>
  <xdr:twoCellAnchor>
    <xdr:from>
      <xdr:col>8</xdr:col>
      <xdr:colOff>306295</xdr:colOff>
      <xdr:row>223</xdr:row>
      <xdr:rowOff>50245</xdr:rowOff>
    </xdr:from>
    <xdr:to>
      <xdr:col>10</xdr:col>
      <xdr:colOff>171823</xdr:colOff>
      <xdr:row>224</xdr:row>
      <xdr:rowOff>164352</xdr:rowOff>
    </xdr:to>
    <xdr:sp macro="" textlink="">
      <xdr:nvSpPr>
        <xdr:cNvPr id="46" name="Textfeld 45">
          <a:hlinkClick xmlns:r="http://schemas.openxmlformats.org/officeDocument/2006/relationships" r:id="rId9"/>
        </xdr:cNvPr>
        <xdr:cNvSpPr txBox="1"/>
      </xdr:nvSpPr>
      <xdr:spPr>
        <a:xfrm>
          <a:off x="8322236" y="43633657"/>
          <a:ext cx="1845234" cy="300871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AT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Zugehöriges Excel-Blatt</a:t>
          </a:r>
        </a:p>
      </xdr:txBody>
    </xdr:sp>
    <xdr:clientData/>
  </xdr:twoCellAnchor>
  <xdr:twoCellAnchor>
    <xdr:from>
      <xdr:col>12</xdr:col>
      <xdr:colOff>160130</xdr:colOff>
      <xdr:row>152</xdr:row>
      <xdr:rowOff>248480</xdr:rowOff>
    </xdr:from>
    <xdr:to>
      <xdr:col>13</xdr:col>
      <xdr:colOff>0</xdr:colOff>
      <xdr:row>155</xdr:row>
      <xdr:rowOff>5522</xdr:rowOff>
    </xdr:to>
    <xdr:sp macro="" textlink="">
      <xdr:nvSpPr>
        <xdr:cNvPr id="47" name="Textfeld 46">
          <a:hlinkClick xmlns:r="http://schemas.openxmlformats.org/officeDocument/2006/relationships" r:id="rId14"/>
        </xdr:cNvPr>
        <xdr:cNvSpPr txBox="1"/>
      </xdr:nvSpPr>
      <xdr:spPr>
        <a:xfrm>
          <a:off x="10364304" y="927654"/>
          <a:ext cx="1060174" cy="441738"/>
        </a:xfrm>
        <a:prstGeom prst="rect">
          <a:avLst/>
        </a:prstGeom>
        <a:solidFill>
          <a:schemeClr val="accent4">
            <a:lumMod val="75000"/>
          </a:schemeClr>
        </a:solidFill>
        <a:ln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AT" sz="11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Zugehöriges Excel-Blatt</a:t>
          </a:r>
        </a:p>
      </xdr:txBody>
    </xdr:sp>
    <xdr:clientData/>
  </xdr:twoCellAnchor>
  <xdr:twoCellAnchor>
    <xdr:from>
      <xdr:col>0</xdr:col>
      <xdr:colOff>1526722</xdr:colOff>
      <xdr:row>80</xdr:row>
      <xdr:rowOff>45358</xdr:rowOff>
    </xdr:from>
    <xdr:to>
      <xdr:col>11</xdr:col>
      <xdr:colOff>28121</xdr:colOff>
      <xdr:row>100</xdr:row>
      <xdr:rowOff>120730</xdr:rowOff>
    </xdr:to>
    <xdr:graphicFrame macro="">
      <xdr:nvGraphicFramePr>
        <xdr:cNvPr id="30" name="Diagramm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12060</xdr:colOff>
      <xdr:row>10</xdr:row>
      <xdr:rowOff>70972</xdr:rowOff>
    </xdr:from>
    <xdr:to>
      <xdr:col>10</xdr:col>
      <xdr:colOff>1288036</xdr:colOff>
      <xdr:row>33</xdr:row>
      <xdr:rowOff>18677</xdr:rowOff>
    </xdr:to>
    <xdr:graphicFrame macro="">
      <xdr:nvGraphicFramePr>
        <xdr:cNvPr id="48" name="Diagramm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1256552</xdr:colOff>
      <xdr:row>261</xdr:row>
      <xdr:rowOff>3361</xdr:rowOff>
    </xdr:from>
    <xdr:to>
      <xdr:col>11</xdr:col>
      <xdr:colOff>59764</xdr:colOff>
      <xdr:row>291</xdr:row>
      <xdr:rowOff>139700</xdr:rowOff>
    </xdr:to>
    <xdr:graphicFrame macro="">
      <xdr:nvGraphicFramePr>
        <xdr:cNvPr id="31" name="Diagramm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1240116</xdr:colOff>
      <xdr:row>229</xdr:row>
      <xdr:rowOff>44822</xdr:rowOff>
    </xdr:from>
    <xdr:to>
      <xdr:col>11</xdr:col>
      <xdr:colOff>44823</xdr:colOff>
      <xdr:row>259</xdr:row>
      <xdr:rowOff>134470</xdr:rowOff>
    </xdr:to>
    <xdr:graphicFrame macro="">
      <xdr:nvGraphicFramePr>
        <xdr:cNvPr id="49" name="Diagramm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742950</xdr:colOff>
      <xdr:row>38</xdr:row>
      <xdr:rowOff>164353</xdr:rowOff>
    </xdr:from>
    <xdr:to>
      <xdr:col>11</xdr:col>
      <xdr:colOff>806450</xdr:colOff>
      <xdr:row>59</xdr:row>
      <xdr:rowOff>112058</xdr:rowOff>
    </xdr:to>
    <xdr:graphicFrame macro="">
      <xdr:nvGraphicFramePr>
        <xdr:cNvPr id="34" name="Diagramm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730250</xdr:colOff>
      <xdr:row>171</xdr:row>
      <xdr:rowOff>69850</xdr:rowOff>
    </xdr:from>
    <xdr:to>
      <xdr:col>11</xdr:col>
      <xdr:colOff>806450</xdr:colOff>
      <xdr:row>188</xdr:row>
      <xdr:rowOff>82550</xdr:rowOff>
    </xdr:to>
    <xdr:graphicFrame macro="">
      <xdr:nvGraphicFramePr>
        <xdr:cNvPr id="51" name="Diagramm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635000</xdr:colOff>
      <xdr:row>3</xdr:row>
      <xdr:rowOff>242954</xdr:rowOff>
    </xdr:from>
    <xdr:to>
      <xdr:col>15</xdr:col>
      <xdr:colOff>0</xdr:colOff>
      <xdr:row>25</xdr:row>
      <xdr:rowOff>5520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635000</xdr:colOff>
      <xdr:row>25</xdr:row>
      <xdr:rowOff>193259</xdr:rowOff>
    </xdr:from>
    <xdr:to>
      <xdr:col>14</xdr:col>
      <xdr:colOff>634999</xdr:colOff>
      <xdr:row>48</xdr:row>
      <xdr:rowOff>176693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</xdr:colOff>
      <xdr:row>4</xdr:row>
      <xdr:rowOff>0</xdr:rowOff>
    </xdr:from>
    <xdr:to>
      <xdr:col>13</xdr:col>
      <xdr:colOff>12700</xdr:colOff>
      <xdr:row>24</xdr:row>
      <xdr:rowOff>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6350</xdr:colOff>
      <xdr:row>24</xdr:row>
      <xdr:rowOff>190500</xdr:rowOff>
    </xdr:from>
    <xdr:to>
      <xdr:col>13</xdr:col>
      <xdr:colOff>6350</xdr:colOff>
      <xdr:row>50</xdr:row>
      <xdr:rowOff>184150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</xdr:colOff>
      <xdr:row>4</xdr:row>
      <xdr:rowOff>0</xdr:rowOff>
    </xdr:from>
    <xdr:to>
      <xdr:col>13</xdr:col>
      <xdr:colOff>12700</xdr:colOff>
      <xdr:row>24</xdr:row>
      <xdr:rowOff>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6350</xdr:colOff>
      <xdr:row>24</xdr:row>
      <xdr:rowOff>190500</xdr:rowOff>
    </xdr:from>
    <xdr:to>
      <xdr:col>13</xdr:col>
      <xdr:colOff>6350</xdr:colOff>
      <xdr:row>50</xdr:row>
      <xdr:rowOff>184150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7472</xdr:colOff>
      <xdr:row>5</xdr:row>
      <xdr:rowOff>0</xdr:rowOff>
    </xdr:from>
    <xdr:to>
      <xdr:col>19</xdr:col>
      <xdr:colOff>160620</xdr:colOff>
      <xdr:row>30</xdr:row>
      <xdr:rowOff>37033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15</xdr:col>
      <xdr:colOff>0</xdr:colOff>
      <xdr:row>29</xdr:row>
      <xdr:rowOff>165100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30</xdr:row>
      <xdr:rowOff>82550</xdr:rowOff>
    </xdr:from>
    <xdr:to>
      <xdr:col>15</xdr:col>
      <xdr:colOff>0</xdr:colOff>
      <xdr:row>50</xdr:row>
      <xdr:rowOff>82550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734408</xdr:colOff>
      <xdr:row>18</xdr:row>
      <xdr:rowOff>189064</xdr:rowOff>
    </xdr:from>
    <xdr:to>
      <xdr:col>20</xdr:col>
      <xdr:colOff>746578</xdr:colOff>
      <xdr:row>41</xdr:row>
      <xdr:rowOff>183243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759732</xdr:colOff>
      <xdr:row>18</xdr:row>
      <xdr:rowOff>183773</xdr:rowOff>
    </xdr:from>
    <xdr:to>
      <xdr:col>9</xdr:col>
      <xdr:colOff>16253</xdr:colOff>
      <xdr:row>37</xdr:row>
      <xdr:rowOff>7560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204305</xdr:colOff>
      <xdr:row>17</xdr:row>
      <xdr:rowOff>159440</xdr:rowOff>
    </xdr:from>
    <xdr:to>
      <xdr:col>11</xdr:col>
      <xdr:colOff>0</xdr:colOff>
      <xdr:row>44</xdr:row>
      <xdr:rowOff>142875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6350</xdr:colOff>
      <xdr:row>24</xdr:row>
      <xdr:rowOff>6350</xdr:rowOff>
    </xdr:from>
    <xdr:to>
      <xdr:col>20</xdr:col>
      <xdr:colOff>6350</xdr:colOff>
      <xdr:row>37</xdr:row>
      <xdr:rowOff>19050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771524</xdr:colOff>
      <xdr:row>3</xdr:row>
      <xdr:rowOff>0</xdr:rowOff>
    </xdr:from>
    <xdr:to>
      <xdr:col>14</xdr:col>
      <xdr:colOff>0</xdr:colOff>
      <xdr:row>22</xdr:row>
      <xdr:rowOff>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749300</xdr:colOff>
      <xdr:row>23</xdr:row>
      <xdr:rowOff>42740</xdr:rowOff>
    </xdr:from>
    <xdr:to>
      <xdr:col>14</xdr:col>
      <xdr:colOff>82550</xdr:colOff>
      <xdr:row>45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Diagramm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AT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id="19" name="Tabelle19" displayName="Tabelle19" ref="L300:M305" totalsRowShown="0" headerRowDxfId="457" dataDxfId="455" headerRowBorderDxfId="456" tableBorderDxfId="454" totalsRowBorderDxfId="453">
  <autoFilter ref="L300:M305"/>
  <tableColumns count="2">
    <tableColumn id="1" name="Route" dataDxfId="452"/>
    <tableColumn id="2" name="I.-VII.2025" dataDxfId="451">
      <calculatedColumnFormula>'(4) Migrationsrouten EU'!B21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1" name="Tabelle1532" displayName="Tabelle1532" ref="A114:J115" totalsRowShown="0" headerRowDxfId="450" dataDxfId="448" headerRowBorderDxfId="449" tableBorderDxfId="447" totalsRowBorderDxfId="446">
  <autoFilter ref="A114:J115"/>
  <tableColumns count="10">
    <tableColumn id="1" name="2016" dataDxfId="445">
      <calculatedColumnFormula>Tabelle1528[2016]</calculatedColumnFormula>
    </tableColumn>
    <tableColumn id="2" name="2017" dataDxfId="444">
      <calculatedColumnFormula>Tabelle1528[2017]</calculatedColumnFormula>
    </tableColumn>
    <tableColumn id="3" name="2018" dataDxfId="443">
      <calculatedColumnFormula>Tabelle1528[2018]</calculatedColumnFormula>
    </tableColumn>
    <tableColumn id="4" name="2019" dataDxfId="442">
      <calculatedColumnFormula>Tabelle1528[2019]</calculatedColumnFormula>
    </tableColumn>
    <tableColumn id="5" name="2020" dataDxfId="441">
      <calculatedColumnFormula>Tabelle1528[2020]</calculatedColumnFormula>
    </tableColumn>
    <tableColumn id="6" name="2021" dataDxfId="440">
      <calculatedColumnFormula>Tabelle1528[2021]</calculatedColumnFormula>
    </tableColumn>
    <tableColumn id="7" name="2022" dataDxfId="439">
      <calculatedColumnFormula>Tabelle1528[2022]</calculatedColumnFormula>
    </tableColumn>
    <tableColumn id="8" name="2023" dataDxfId="438">
      <calculatedColumnFormula>Tabelle1528[2023]</calculatedColumnFormula>
    </tableColumn>
    <tableColumn id="9" name="2024" dataDxfId="437">
      <calculatedColumnFormula>Tabelle1528[2024]</calculatedColumnFormula>
    </tableColumn>
    <tableColumn id="10" name="2025 (1. HJ*)" dataDxfId="436">
      <calculatedColumnFormula>Tabelle1528[2025 (1.HJ*)]</calculatedColumnFormula>
    </tableColumn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id="36" name="Tabelle1937" displayName="Tabelle1937" ref="L337:M341" totalsRowShown="0" headerRowDxfId="435" dataDxfId="433" headerRowBorderDxfId="434" tableBorderDxfId="432" totalsRowBorderDxfId="431">
  <autoFilter ref="L337:M341"/>
  <tableColumns count="2">
    <tableColumn id="1" name="Route" dataDxfId="430"/>
    <tableColumn id="2" name="I.-VII.2025" dataDxfId="429">
      <calculatedColumnFormula>'(4) Migrationsrouten EU'!B58</calculatedColumnFormula>
    </tableColumn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5" name="Tabelle5" displayName="Tabelle5" ref="A4:D33" totalsRowShown="0" headerRowDxfId="428" headerRowBorderDxfId="427" tableBorderDxfId="426">
  <autoFilter ref="A4:D33"/>
  <sortState ref="A4:D30">
    <sortCondition descending="1" ref="B1:B30"/>
  </sortState>
  <tableColumns count="4">
    <tableColumn id="1" name="Land" dataDxfId="425"/>
    <tableColumn id="4" name="Asylanträge pro 100.000 EW" dataDxfId="424">
      <calculatedColumnFormula>((C5/D5))*100000</calculatedColumnFormula>
    </tableColumn>
    <tableColumn id="3" name="Asylanträge 2023" dataDxfId="423"/>
    <tableColumn id="2" name="Bevölkerungsstand                (Stand 01.01.2023)" dataDxfId="422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2" name="Tabelle13" displayName="Tabelle13" ref="A37:B44" totalsRowShown="0" headerRowDxfId="421" dataDxfId="419" headerRowBorderDxfId="420" tableBorderDxfId="418" totalsRowBorderDxfId="417">
  <autoFilter ref="A37:B44"/>
  <tableColumns count="2">
    <tableColumn id="1" name="Hauptherkunftsländer " dataDxfId="416"/>
    <tableColumn id="2" name="Anzahl Asylanträge 2023" dataDxfId="415"/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4" name="Tabelle4" displayName="Tabelle4" ref="A4:D33" totalsRowShown="0" headerRowDxfId="414" headerRowBorderDxfId="413" tableBorderDxfId="412">
  <autoFilter ref="A4:D33"/>
  <sortState ref="A5:D33">
    <sortCondition descending="1" ref="B4:B33"/>
  </sortState>
  <tableColumns count="4">
    <tableColumn id="1" name="Land" dataDxfId="411"/>
    <tableColumn id="2" name="Asylanträge pro 100.000 EW" dataDxfId="410">
      <calculatedColumnFormula>((Tabelle4[[#This Row],[Asylanträge 2024]]/Tabelle4[[#This Row],[Bevölkerungsstand                (Stand 01.01.2023)]]))*100000</calculatedColumnFormula>
    </tableColumn>
    <tableColumn id="4" name="Asylanträge 2024" dataDxfId="409"/>
    <tableColumn id="3" name="Bevölkerungsstand                (Stand 01.01.2023)" dataDxfId="408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id="1" name="Tabelle1" displayName="Tabelle1" ref="A38:B45" totalsRowShown="0" headerRowDxfId="407" dataDxfId="405" headerRowBorderDxfId="406" tableBorderDxfId="404" totalsRowBorderDxfId="403">
  <autoFilter ref="A38:B45"/>
  <tableColumns count="2">
    <tableColumn id="1" name="Hauptherkunftsländer " dataDxfId="402"/>
    <tableColumn id="2" name="Anzahl Asylanträge 2024 " dataDxfId="401"/>
  </tableColumns>
  <tableStyleInfo name="TableStyleMedium4" showFirstColumn="0" showLastColumn="0" showRowStripes="1" showColumnStripes="0"/>
</table>
</file>

<file path=xl/tables/table8.xml><?xml version="1.0" encoding="utf-8"?>
<table xmlns="http://schemas.openxmlformats.org/spreadsheetml/2006/main" id="12" name="Tabelle413" displayName="Tabelle413" ref="A4:D33" totalsRowShown="0" headerRowDxfId="400" headerRowBorderDxfId="399" tableBorderDxfId="398">
  <autoFilter ref="A4:D33"/>
  <sortState ref="A5:D33">
    <sortCondition descending="1" ref="B4:B33"/>
  </sortState>
  <tableColumns count="4">
    <tableColumn id="1" name="Land" dataDxfId="397"/>
    <tableColumn id="2" name="Asylanträge pro 100.000 EW" dataDxfId="396">
      <calculatedColumnFormula>((Tabelle413[[#This Row],[Asylanträge 2025 (Stand 5.8.)]]/Tabelle413[[#This Row],[Bevölkerungsstand                 (Stand 01.01.2025)]]))*100000</calculatedColumnFormula>
    </tableColumn>
    <tableColumn id="4" name="Asylanträge 2025 (Stand 5.8.)" dataDxfId="395">
      <calculatedColumnFormula>VLOOKUP(Tabelle413[[#This Row],[Land]],Tabelle23[#All],2,FALSE)</calculatedColumnFormula>
    </tableColumn>
    <tableColumn id="3" name="Bevölkerungsstand                 (Stand 01.01.2025)" dataDxfId="394">
      <calculatedColumnFormula>VLOOKUP(Tabelle413[[#This Row],[Land]],Tabelle22[#All],3,FALSE)</calculatedColumnFormula>
    </tableColumn>
  </tableColumns>
  <tableStyleInfo name="TableStyleMedium4" showFirstColumn="0" showLastColumn="0" showRowStripes="1" showColumnStripes="0"/>
</table>
</file>

<file path=xl/tables/table9.xml><?xml version="1.0" encoding="utf-8"?>
<table xmlns="http://schemas.openxmlformats.org/spreadsheetml/2006/main" id="27" name="Tabelle128" displayName="Tabelle128" ref="A38:B45" totalsRowShown="0" headerRowDxfId="393" dataDxfId="391" headerRowBorderDxfId="392" tableBorderDxfId="390" totalsRowBorderDxfId="389">
  <autoFilter ref="A38:B45"/>
  <tableColumns count="2">
    <tableColumn id="1" name="Hauptherkunftsländer " dataDxfId="388">
      <calculatedColumnFormula>BEARBEITUNG!E97</calculatedColumnFormula>
    </tableColumn>
    <tableColumn id="2" name="Anzahl Asylanträge 2025          (Stand 5.8.)" dataDxfId="387">
      <calculatedColumnFormula>BEARBEITUNG!F103</calculatedColumnFormula>
    </tableColumn>
  </tableColumns>
  <tableStyleInfo name="TableStyleMedium4" showFirstColumn="0" showLastColumn="0" showRowStripes="1" showColumnStripes="0"/>
</table>
</file>

<file path=xl/tables/table10.xml><?xml version="1.0" encoding="utf-8"?>
<table xmlns="http://schemas.openxmlformats.org/spreadsheetml/2006/main" id="6" name="Tabelle6" displayName="Tabelle6" ref="A4:H33" totalsRowShown="0" headerRowDxfId="386" headerRowBorderDxfId="385" tableBorderDxfId="384" totalsRowBorderDxfId="383">
  <autoFilter ref="A4:H33"/>
  <sortState ref="A5:I33">
    <sortCondition descending="1" ref="H4:H33"/>
  </sortState>
  <tableColumns count="8">
    <tableColumn id="2" name="EUMS" dataDxfId="382"/>
    <tableColumn id="4" name="Anzahl AA       2015-2022" dataDxfId="381">
      <calculatedColumnFormula>SUMIF($A$39:$A$67,Tabelle6[[#This Row],[EUMS]],$J$39:$J$67)</calculatedColumnFormula>
    </tableColumn>
    <tableColumn id="6" name="Anzahl AA        2023" dataDxfId="380">
      <calculatedColumnFormula>VLOOKUP(Tabelle6[[#This Row],[EUMS]],Tabelle5[[Land]:[Asylanträge 2023]],3,FALSE)</calculatedColumnFormula>
    </tableColumn>
    <tableColumn id="7" name="Anzahl AA    2024" dataDxfId="379">
      <calculatedColumnFormula>VLOOKUP(Tabelle6[[#This Row],[EUMS]],Tabelle4[[Land]:[Asylanträge 2024]],3,FALSE)</calculatedColumnFormula>
    </tableColumn>
    <tableColumn id="3" name="Anzahl AA   2025" dataDxfId="378">
      <calculatedColumnFormula>VLOOKUP(Tabelle6[[#This Row],[EUMS]],Tabelle23[#All],2,FALSE)</calculatedColumnFormula>
    </tableColumn>
    <tableColumn id="8" name="Summe AA               2015-2025" dataDxfId="377">
      <calculatedColumnFormula>Tabelle6[[#This Row],[Anzahl AA       2015-2022]]+Tabelle6[[#This Row],[Anzahl AA        2023]]+Tabelle6[[#This Row],[Anzahl AA    2024]]+Tabelle6[[#This Row],[Anzahl AA   2025]]</calculatedColumnFormula>
    </tableColumn>
    <tableColumn id="9" name="Bevölkerungsstand (Stand 01.01.2025)" dataDxfId="376">
      <calculatedColumnFormula>VLOOKUP(Tabelle6[[#This Row],[EUMS]],Tabelle22[#All],3,FALSE)</calculatedColumnFormula>
    </tableColumn>
    <tableColumn id="10" name="AA pro Kopf" dataDxfId="375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id="3" name="Tabelle3" displayName="Tabelle3" ref="A38:J68" totalsRowShown="0" headerRowDxfId="374" dataDxfId="373" tableBorderDxfId="372">
  <autoFilter ref="A38:J68"/>
  <tableColumns count="10">
    <tableColumn id="1" name="Land" dataDxfId="371"/>
    <tableColumn id="2" name="2015" dataDxfId="370"/>
    <tableColumn id="3" name="2016" dataDxfId="369"/>
    <tableColumn id="4" name="2017" dataDxfId="368"/>
    <tableColumn id="5" name="2018" dataDxfId="367"/>
    <tableColumn id="6" name="2019" dataDxfId="366"/>
    <tableColumn id="7" name="2020" dataDxfId="365"/>
    <tableColumn id="8" name="2021" dataDxfId="364"/>
    <tableColumn id="9" name="2022" dataDxfId="363"/>
    <tableColumn id="11" name="2015-2022" dataDxfId="362">
      <calculatedColumnFormula>SUM(Tabelle3[[#This Row],[2015]:[2022]])</calculatedColumnFormula>
    </tableColumn>
  </tableColumns>
  <tableStyleInfo name="TableStyleMedium4" showFirstColumn="0" showLastColumn="0" showRowStripes="1" showColumnStripes="0"/>
</table>
</file>

<file path=xl/tables/table12.xml><?xml version="1.0" encoding="utf-8"?>
<table xmlns="http://schemas.openxmlformats.org/spreadsheetml/2006/main" id="8" name="Tabelle8" displayName="Tabelle8" ref="A7:F18" totalsRowShown="0" headerRowDxfId="361" headerRowBorderDxfId="360" tableBorderDxfId="359" totalsRowBorderDxfId="358">
  <autoFilter ref="A7:F18"/>
  <tableColumns count="6">
    <tableColumn id="1" name="/" dataDxfId="357"/>
    <tableColumn id="2" name="Zentrale MMR" dataDxfId="356"/>
    <tableColumn id="3" name="Westliche MMR" dataDxfId="355"/>
    <tableColumn id="4" name="Östliche MMR" dataDxfId="354"/>
    <tableColumn id="5" name="Westbalkan" dataDxfId="353"/>
    <tableColumn id="6" name="Gesamt" dataDxfId="352"/>
  </tableColumns>
  <tableStyleInfo name="TableStyleMedium4" showFirstColumn="0" showLastColumn="0" showRowStripes="1" showColumnStripes="0"/>
</table>
</file>

<file path=xl/tables/table13.xml><?xml version="1.0" encoding="utf-8"?>
<table xmlns="http://schemas.openxmlformats.org/spreadsheetml/2006/main" id="11" name="Tabelle11" displayName="Tabelle11" ref="A30:E41" totalsRowShown="0" headerRowDxfId="351" headerRowBorderDxfId="350" tableBorderDxfId="349" totalsRowBorderDxfId="348">
  <autoFilter ref="A30:E41"/>
  <tableColumns count="5">
    <tableColumn id="1" name="/" dataDxfId="347"/>
    <tableColumn id="2" name="Zentrale MMR" dataDxfId="346"/>
    <tableColumn id="3" name="Westliche MMR" dataDxfId="345"/>
    <tableColumn id="4" name="Östliche MMR " dataDxfId="344"/>
    <tableColumn id="5" name="Gesamt " dataDxfId="343"/>
  </tableColumns>
  <tableStyleInfo name="TableStyleMedium4" showFirstColumn="0" showLastColumn="0" showRowStripes="1" showColumnStripes="0"/>
</table>
</file>

<file path=xl/tables/table14.xml><?xml version="1.0" encoding="utf-8"?>
<table xmlns="http://schemas.openxmlformats.org/spreadsheetml/2006/main" id="10" name="Tabelle1811" displayName="Tabelle1811" ref="A20:B25" totalsRowShown="0" headerRowDxfId="342" headerRowBorderDxfId="341" tableBorderDxfId="340" totalsRowBorderDxfId="339">
  <autoFilter ref="A20:B25"/>
  <tableColumns count="2">
    <tableColumn id="1" name="Route" dataDxfId="338"/>
    <tableColumn id="2" name="I.-VII.2025" dataDxfId="337">
      <calculatedColumnFormula>BEARBEITUNG!I97</calculatedColumnFormula>
    </tableColumn>
  </tableColumns>
  <tableStyleInfo name="TableStyleMedium4" showFirstColumn="0" showLastColumn="0" showRowStripes="1" showColumnStripes="0"/>
</table>
</file>

<file path=xl/tables/table15.xml><?xml version="1.0" encoding="utf-8"?>
<table xmlns="http://schemas.openxmlformats.org/spreadsheetml/2006/main" id="17" name="Tabelle18" displayName="Tabelle18" ref="A7:K9" totalsRowShown="0" headerRowDxfId="336" headerRowBorderDxfId="335" tableBorderDxfId="334" totalsRowBorderDxfId="333">
  <autoFilter ref="A7:K9"/>
  <tableColumns count="11">
    <tableColumn id="1" name="Spalte1" dataDxfId="332"/>
    <tableColumn id="2" name="KW 1" dataDxfId="331"/>
    <tableColumn id="3" name="KW 2" dataDxfId="330"/>
    <tableColumn id="4" name="KW 3" dataDxfId="329">
      <calculatedColumnFormula>BEARBEITUNG!E42</calculatedColumnFormula>
    </tableColumn>
    <tableColumn id="5" name="KW 4" dataDxfId="328">
      <calculatedColumnFormula>BEARBEITUNG!F42</calculatedColumnFormula>
    </tableColumn>
    <tableColumn id="6" name="KW 5" dataDxfId="327">
      <calculatedColumnFormula>BEARBEITUNG!G42</calculatedColumnFormula>
    </tableColumn>
    <tableColumn id="7" name="KW 6 " dataDxfId="326">
      <calculatedColumnFormula>BEARBEITUNG!H42</calculatedColumnFormula>
    </tableColumn>
    <tableColumn id="8" name="KW 7" dataDxfId="325">
      <calculatedColumnFormula>BEARBEITUNG!I42</calculatedColumnFormula>
    </tableColumn>
    <tableColumn id="9" name="KW 8" dataDxfId="324">
      <calculatedColumnFormula>BEARBEITUNG!J42</calculatedColumnFormula>
    </tableColumn>
    <tableColumn id="10" name="KW 9" dataDxfId="323"/>
    <tableColumn id="11" name="KW 10" dataDxfId="322"/>
  </tableColumns>
  <tableStyleInfo name="TableStyleMedium4" showFirstColumn="0" showLastColumn="0" showRowStripes="1" showColumnStripes="0"/>
</table>
</file>

<file path=xl/tables/table16.xml><?xml version="1.0" encoding="utf-8"?>
<table xmlns="http://schemas.openxmlformats.org/spreadsheetml/2006/main" id="18" name="Tabelle20" displayName="Tabelle20" ref="A14:L16" totalsRowShown="0" headerRowDxfId="321" headerRowBorderDxfId="320" tableBorderDxfId="319" totalsRowBorderDxfId="318">
  <autoFilter ref="A14:L16"/>
  <tableColumns count="12">
    <tableColumn id="1" name="Spalte1" dataDxfId="317"/>
    <tableColumn id="2" name="2015" dataDxfId="316"/>
    <tableColumn id="3" name="2016" dataDxfId="315"/>
    <tableColumn id="4" name="2017" dataDxfId="314"/>
    <tableColumn id="5" name="2018" dataDxfId="313"/>
    <tableColumn id="6" name="2019" dataDxfId="312"/>
    <tableColumn id="7" name="2020" dataDxfId="311"/>
    <tableColumn id="8" name="2021" dataDxfId="310"/>
    <tableColumn id="9" name="2022" dataDxfId="309"/>
    <tableColumn id="10" name="2023" dataDxfId="308"/>
    <tableColumn id="11" name="2024" dataDxfId="307"/>
    <tableColumn id="12" name="I.-VII.2025" dataDxfId="306">
      <calculatedColumnFormula>BEARBEITUNG!C48</calculatedColumnFormula>
    </tableColumn>
  </tableColumns>
  <tableStyleInfo name="TableStyleMedium4" showFirstColumn="0" showLastColumn="0" showRowStripes="1" showColumnStripes="0"/>
</table>
</file>

<file path=xl/tables/table17.xml><?xml version="1.0" encoding="utf-8"?>
<table xmlns="http://schemas.openxmlformats.org/spreadsheetml/2006/main" id="35" name="Tabelle35" displayName="Tabelle35" ref="L7:BA9" totalsRowShown="0" headerRowDxfId="305" headerRowBorderDxfId="304" tableBorderDxfId="303" totalsRowBorderDxfId="302">
  <autoFilter ref="L7:BA9"/>
  <tableColumns count="42">
    <tableColumn id="1" name="KW 11" dataDxfId="301">
      <calculatedColumnFormula>BEARBEITUNG!M42</calculatedColumnFormula>
    </tableColumn>
    <tableColumn id="2" name="KW 12" dataDxfId="300"/>
    <tableColumn id="3" name="KW 13" dataDxfId="299"/>
    <tableColumn id="4" name="KW 14" dataDxfId="298"/>
    <tableColumn id="5" name="KW 15" dataDxfId="297"/>
    <tableColumn id="6" name="KW 16" dataDxfId="296"/>
    <tableColumn id="7" name="KW 17" dataDxfId="295">
      <calculatedColumnFormula>BEARBEITUNG!S42</calculatedColumnFormula>
    </tableColumn>
    <tableColumn id="8" name="KW 18" dataDxfId="294">
      <calculatedColumnFormula>BEARBEITUNG!T42</calculatedColumnFormula>
    </tableColumn>
    <tableColumn id="9" name="KW 19" dataDxfId="293">
      <calculatedColumnFormula>BEARBEITUNG!U42</calculatedColumnFormula>
    </tableColumn>
    <tableColumn id="10" name="KW 20" dataDxfId="292">
      <calculatedColumnFormula>BEARBEITUNG!V42</calculatedColumnFormula>
    </tableColumn>
    <tableColumn id="11" name="KW 21" dataDxfId="291">
      <calculatedColumnFormula>BEARBEITUNG!W42</calculatedColumnFormula>
    </tableColumn>
    <tableColumn id="12" name="KW 22" dataDxfId="290">
      <calculatedColumnFormula>BEARBEITUNG!X42</calculatedColumnFormula>
    </tableColumn>
    <tableColumn id="13" name="KW 23" dataDxfId="289">
      <calculatedColumnFormula>BEARBEITUNG!Y42</calculatedColumnFormula>
    </tableColumn>
    <tableColumn id="14" name="KW 24" dataDxfId="288">
      <calculatedColumnFormula>BEARBEITUNG!Z42</calculatedColumnFormula>
    </tableColumn>
    <tableColumn id="15" name="KW 25" dataDxfId="287">
      <calculatedColumnFormula>BEARBEITUNG!AA42</calculatedColumnFormula>
    </tableColumn>
    <tableColumn id="16" name="KW 26" dataDxfId="286">
      <calculatedColumnFormula>BEARBEITUNG!AB42</calculatedColumnFormula>
    </tableColumn>
    <tableColumn id="17" name="KW 27" dataDxfId="285">
      <calculatedColumnFormula>BEARBEITUNG!AC42</calculatedColumnFormula>
    </tableColumn>
    <tableColumn id="18" name="KW 28" dataDxfId="284">
      <calculatedColumnFormula>BEARBEITUNG!AD42</calculatedColumnFormula>
    </tableColumn>
    <tableColumn id="19" name="KW 29" dataDxfId="283">
      <calculatedColumnFormula>BEARBEITUNG!AE42</calculatedColumnFormula>
    </tableColumn>
    <tableColumn id="20" name="KW 30" dataDxfId="282">
      <calculatedColumnFormula>BEARBEITUNG!AF42</calculatedColumnFormula>
    </tableColumn>
    <tableColumn id="21" name="KW 31" dataDxfId="281">
      <calculatedColumnFormula>BEARBEITUNG!AG42</calculatedColumnFormula>
    </tableColumn>
    <tableColumn id="22" name="KW 32" dataDxfId="280">
      <calculatedColumnFormula>BEARBEITUNG!AH42</calculatedColumnFormula>
    </tableColumn>
    <tableColumn id="23" name="KW 33" dataDxfId="279">
      <calculatedColumnFormula>BEARBEITUNG!AI42</calculatedColumnFormula>
    </tableColumn>
    <tableColumn id="24" name="KW 34" dataDxfId="278">
      <calculatedColumnFormula>BEARBEITUNG!AJ42</calculatedColumnFormula>
    </tableColumn>
    <tableColumn id="25" name="KW 35" dataDxfId="277">
      <calculatedColumnFormula>BEARBEITUNG!AK42</calculatedColumnFormula>
    </tableColumn>
    <tableColumn id="26" name="KW 36" dataDxfId="276"/>
    <tableColumn id="27" name="KW 37" dataDxfId="275"/>
    <tableColumn id="28" name="KW 38" dataDxfId="274"/>
    <tableColumn id="29" name="KW 39" dataDxfId="273"/>
    <tableColumn id="30" name="KW 40" dataDxfId="272"/>
    <tableColumn id="31" name="KW 41" dataDxfId="271"/>
    <tableColumn id="32" name="KW 42" dataDxfId="270"/>
    <tableColumn id="33" name="KW 43" dataDxfId="269"/>
    <tableColumn id="34" name="KW 44" dataDxfId="268"/>
    <tableColumn id="35" name="KW 45" dataDxfId="267"/>
    <tableColumn id="36" name="KW 46" dataDxfId="266"/>
    <tableColumn id="37" name="KW 47" dataDxfId="265"/>
    <tableColumn id="38" name="KW 48" dataDxfId="264"/>
    <tableColumn id="39" name="KW 49" dataDxfId="263"/>
    <tableColumn id="40" name="KW 50" dataDxfId="262"/>
    <tableColumn id="41" name="KW 51" dataDxfId="261"/>
    <tableColumn id="42" name="KW 52" dataDxfId="260"/>
  </tableColumns>
  <tableStyleInfo name="TableStyleMedium4" showFirstColumn="0" showLastColumn="0" showRowStripes="1" showColumnStripes="0"/>
</table>
</file>

<file path=xl/tables/table18.xml><?xml version="1.0" encoding="utf-8"?>
<table xmlns="http://schemas.openxmlformats.org/spreadsheetml/2006/main" id="9" name="Tabelle9" displayName="Tabelle9" ref="A5:L16" totalsRowShown="0" headerRowDxfId="259" headerRowBorderDxfId="258" tableBorderDxfId="257" totalsRowBorderDxfId="256">
  <autoFilter ref="A5:L16"/>
  <tableColumns count="12">
    <tableColumn id="1" name=" " dataDxfId="255"/>
    <tableColumn id="2" name="AF" dataDxfId="254"/>
    <tableColumn id="3" name="SY" dataDxfId="253"/>
    <tableColumn id="4" name="IQ" dataDxfId="252"/>
    <tableColumn id="5" name="IR" dataDxfId="251"/>
    <tableColumn id="6" name="PK" dataDxfId="250"/>
    <tableColumn id="7" name="RU" dataDxfId="249"/>
    <tableColumn id="8" name="TR" dataDxfId="248"/>
    <tableColumn id="9" name="SO" dataDxfId="247"/>
    <tableColumn id="10" name="IN" dataDxfId="246"/>
    <tableColumn id="11" name="TN" dataDxfId="245"/>
    <tableColumn id="12" name="MA" dataDxfId="244"/>
  </tableColumns>
  <tableStyleInfo name="TableStyleMedium4" showFirstColumn="0" showLastColumn="0" showRowStripes="1" showColumnStripes="0"/>
</table>
</file>

<file path=xl/tables/table19.xml><?xml version="1.0" encoding="utf-8"?>
<table xmlns="http://schemas.openxmlformats.org/spreadsheetml/2006/main" id="13" name="Tabelle14" displayName="Tabelle14" ref="A6:I7" totalsRowShown="0" headerRowDxfId="243" dataDxfId="241" headerRowBorderDxfId="242" tableBorderDxfId="240" totalsRowBorderDxfId="239">
  <autoFilter ref="A6:I7"/>
  <tableColumns count="9">
    <tableColumn id="1" name="2018_x000a_(Jänner)" dataDxfId="238">
      <calculatedColumnFormula>Tabelle1427[2018
(Jänner)]</calculatedColumnFormula>
    </tableColumn>
    <tableColumn id="2" name="2019_x000a_(Jänner)" dataDxfId="237">
      <calculatedColumnFormula>Tabelle1427[2019
(Jänner)]</calculatedColumnFormula>
    </tableColumn>
    <tableColumn id="3" name="2020_x000a_(Jänner)" dataDxfId="236">
      <calculatedColumnFormula>Tabelle1427[2020
(Jänner)]</calculatedColumnFormula>
    </tableColumn>
    <tableColumn id="4" name="2021_x000a_(Jänner)" dataDxfId="235">
      <calculatedColumnFormula>Tabelle1427[2021
(Jänner)]</calculatedColumnFormula>
    </tableColumn>
    <tableColumn id="5" name="2022_x000a_(Jänner)" dataDxfId="234">
      <calculatedColumnFormula>Tabelle1427[2022
(Jänner)]</calculatedColumnFormula>
    </tableColumn>
    <tableColumn id="6" name="2023_x000a_(Jänner)" dataDxfId="233">
      <calculatedColumnFormula>Tabelle1427[2023
(Jänner)]</calculatedColumnFormula>
    </tableColumn>
    <tableColumn id="7" name="2024 (Jänner)" dataDxfId="232">
      <calculatedColumnFormula>Tabelle1427[2024
(Jänner)]</calculatedColumnFormula>
    </tableColumn>
    <tableColumn id="8" name="2025 (per 01.08.2025)" dataDxfId="231">
      <calculatedColumnFormula>Tabelle1427[2025 (per 01.08.2025)]</calculatedColumnFormula>
    </tableColumn>
    <tableColumn id="10" name="davon UA StA in GVS_x000a_(per 01.08.25)" dataDxfId="230">
      <calculatedColumnFormula>Tabelle1427[davon UA StA in GVS
(per 01.08.25)]</calculatedColumnFormula>
    </tableColumn>
  </tableColumns>
  <tableStyleInfo name="TableStyleMedium4" showFirstColumn="0" showLastColumn="0" showRowStripes="1" showColumnStripes="0"/>
</table>
</file>

<file path=xl/tables/table20.xml><?xml version="1.0" encoding="utf-8"?>
<table xmlns="http://schemas.openxmlformats.org/spreadsheetml/2006/main" id="14" name="Tabelle15" displayName="Tabelle15" ref="A12:J13" totalsRowShown="0" headerRowDxfId="229" dataDxfId="227" headerRowBorderDxfId="228" tableBorderDxfId="226" totalsRowBorderDxfId="225">
  <autoFilter ref="A12:J13"/>
  <tableColumns count="10">
    <tableColumn id="1" name="2016" dataDxfId="224">
      <calculatedColumnFormula>Tabelle1528[2016]</calculatedColumnFormula>
    </tableColumn>
    <tableColumn id="2" name="2017" dataDxfId="223">
      <calculatedColumnFormula>Tabelle1528[2017]</calculatedColumnFormula>
    </tableColumn>
    <tableColumn id="3" name="2018" dataDxfId="222">
      <calculatedColumnFormula>Tabelle1528[2018]</calculatedColumnFormula>
    </tableColumn>
    <tableColumn id="4" name="2019" dataDxfId="221">
      <calculatedColumnFormula>Tabelle1528[2019]</calculatedColumnFormula>
    </tableColumn>
    <tableColumn id="5" name="2020" dataDxfId="220">
      <calculatedColumnFormula>Tabelle1528[2020]</calculatedColumnFormula>
    </tableColumn>
    <tableColumn id="6" name="2021" dataDxfId="219">
      <calculatedColumnFormula>Tabelle1528[2021]</calculatedColumnFormula>
    </tableColumn>
    <tableColumn id="7" name="2022" dataDxfId="218">
      <calculatedColumnFormula>Tabelle1528[2022]</calculatedColumnFormula>
    </tableColumn>
    <tableColumn id="8" name="2023" dataDxfId="217">
      <calculatedColumnFormula>Tabelle1528[2023]</calculatedColumnFormula>
    </tableColumn>
    <tableColumn id="9" name="2024" dataDxfId="216">
      <calculatedColumnFormula>Tabelle1528[2024]</calculatedColumnFormula>
    </tableColumn>
    <tableColumn id="10" name="2025                     (1. HJ*)" dataDxfId="215">
      <calculatedColumnFormula>Tabelle1528[2025 (1.HJ*)]</calculatedColumnFormula>
    </tableColumn>
  </tableColumns>
  <tableStyleInfo name="TableStyleMedium4" showFirstColumn="0" showLastColumn="0" showRowStripes="1" showColumnStripes="0"/>
</table>
</file>

<file path=xl/tables/table21.xml><?xml version="1.0" encoding="utf-8"?>
<table xmlns="http://schemas.openxmlformats.org/spreadsheetml/2006/main" id="16" name="Tabelle17" displayName="Tabelle17" ref="A18:K22" totalsRowShown="0" headerRowDxfId="214" headerRowBorderDxfId="213" tableBorderDxfId="212" totalsRowBorderDxfId="211">
  <autoFilter ref="A18:K22"/>
  <tableColumns count="11">
    <tableColumn id="1" name="Kategorie" dataDxfId="210"/>
    <tableColumn id="2" name="2016" dataDxfId="209"/>
    <tableColumn id="3" name="2017" dataDxfId="208"/>
    <tableColumn id="4" name="2018" dataDxfId="207"/>
    <tableColumn id="5" name="2019" dataDxfId="206"/>
    <tableColumn id="6" name="2020" dataDxfId="205"/>
    <tableColumn id="7" name="2021" dataDxfId="204"/>
    <tableColumn id="8" name="2022" dataDxfId="203"/>
    <tableColumn id="9" name="2023" dataDxfId="202"/>
    <tableColumn id="10" name="2024" dataDxfId="201">
      <calculatedColumnFormula>BEARBEITUNG!D79</calculatedColumnFormula>
    </tableColumn>
    <tableColumn id="11" name="I.-VII.2025" dataDxfId="200">
      <calculatedColumnFormula>BEARBEITUNG!E79</calculatedColumnFormula>
    </tableColumn>
  </tableColumns>
  <tableStyleInfo name="TableStyleMedium4" showFirstColumn="0" showLastColumn="0" showRowStripes="1" showColumnStripes="0"/>
</table>
</file>

<file path=xl/tables/table22.xml><?xml version="1.0" encoding="utf-8"?>
<table xmlns="http://schemas.openxmlformats.org/spreadsheetml/2006/main" id="34" name="Tabelle1635" displayName="Tabelle1635" ref="A26:L33" totalsRowShown="0" headerRowDxfId="199" headerRowBorderDxfId="198" tableBorderDxfId="197" totalsRowBorderDxfId="196">
  <autoFilter ref="A26:L33"/>
  <tableColumns count="12">
    <tableColumn id="1" name="Kategorie" dataDxfId="195"/>
    <tableColumn id="3" name="2015" dataDxfId="194"/>
    <tableColumn id="4" name="2016" dataDxfId="193"/>
    <tableColumn id="5" name="2017" dataDxfId="192"/>
    <tableColumn id="6" name="2018" dataDxfId="191">
      <calculatedColumnFormula>27593</calculatedColumnFormula>
    </tableColumn>
    <tableColumn id="7" name="2019" dataDxfId="190"/>
    <tableColumn id="8" name="2020" dataDxfId="189"/>
    <tableColumn id="9" name="2021" dataDxfId="188"/>
    <tableColumn id="10" name="2022" dataDxfId="187"/>
    <tableColumn id="11" name="2023" dataDxfId="186">
      <calculatedColumnFormula>BEARBEITUNG!C67</calculatedColumnFormula>
    </tableColumn>
    <tableColumn id="2" name="2024" dataDxfId="185">
      <calculatedColumnFormula>BEARBEITUNG!D67</calculatedColumnFormula>
    </tableColumn>
    <tableColumn id="12" name="I.-VII.2025" dataDxfId="184">
      <calculatedColumnFormula>BEARBEITUNG!E67</calculatedColumnFormula>
    </tableColumn>
  </tableColumns>
  <tableStyleInfo name="TableStyleMedium4" showFirstColumn="0" showLastColumn="0" showRowStripes="1" showColumnStripes="0"/>
</table>
</file>

<file path=xl/tables/table23.xml><?xml version="1.0" encoding="utf-8"?>
<table xmlns="http://schemas.openxmlformats.org/spreadsheetml/2006/main" id="7" name="Tabelle7" displayName="Tabelle7" ref="A4:E33" totalsRowShown="0" headerRowDxfId="183" headerRowBorderDxfId="182" tableBorderDxfId="181" totalsRowBorderDxfId="180">
  <autoFilter ref="A4:E33"/>
  <sortState ref="A5:E33">
    <sortCondition descending="1" ref="D4:D33"/>
  </sortState>
  <tableColumns count="5">
    <tableColumn id="1" name="Land" dataDxfId="179"/>
    <tableColumn id="5" name="Prozentueller Anteil" dataDxfId="178">
      <calculatedColumnFormula>(Tabelle7[[#This Row],[Aufhältige UA]]/SUM(Tabelle7[Aufhältige UA]))*100%</calculatedColumnFormula>
    </tableColumn>
    <tableColumn id="4" name="Aufhältige UA" dataDxfId="177">
      <calculatedColumnFormula>VLOOKUP(Tabelle7[[#This Row],[Land]],Tabelle21[#All],2,FALSE)</calculatedColumnFormula>
    </tableColumn>
    <tableColumn id="2" name="UA Registrierte pro 100.000 EW" dataDxfId="176">
      <calculatedColumnFormula>((C5/E5))*100000</calculatedColumnFormula>
    </tableColumn>
    <tableColumn id="3" name="Bevölkerungsstand (Quelle: Eurostat)" dataDxfId="175">
      <calculatedColumnFormula>VLOOKUP(Tabelle7[[#This Row],[Land]],Tabelle22[[#All],[Abkürzung]:[Bevölkerungsstand]],2,FALSE)</calculatedColumnFormula>
    </tableColumn>
  </tableColumns>
  <tableStyleInfo name="TableStyleMedium4" showFirstColumn="0" showLastColumn="0" showRowStripes="1" showColumnStripes="0"/>
</table>
</file>

<file path=xl/tables/table24.xml><?xml version="1.0" encoding="utf-8"?>
<table xmlns="http://schemas.openxmlformats.org/spreadsheetml/2006/main" id="21" name="Tabelle21" displayName="Tabelle21" ref="B4:C33" totalsRowShown="0" headerRowDxfId="174" dataDxfId="172" headerRowBorderDxfId="173" tableBorderDxfId="171" totalsRowBorderDxfId="170">
  <autoFilter ref="B4:C33"/>
  <sortState ref="B5:C33">
    <sortCondition descending="1" ref="C4:C33"/>
  </sortState>
  <tableColumns count="2">
    <tableColumn id="1" name="Land" dataDxfId="169"/>
    <tableColumn id="2" name="Aufhältige UA_x000a_Stand 05.08.2025" dataDxfId="168"/>
  </tableColumns>
  <tableStyleInfo name="TableStyleMedium4" showFirstColumn="0" showLastColumn="0" showRowStripes="1" showColumnStripes="0"/>
</table>
</file>

<file path=xl/tables/table25.xml><?xml version="1.0" encoding="utf-8"?>
<table xmlns="http://schemas.openxmlformats.org/spreadsheetml/2006/main" id="24" name="Tabelle1825" displayName="Tabelle1825" ref="B41:BB43" totalsRowShown="0" headerRowDxfId="167" headerRowBorderDxfId="166" tableBorderDxfId="165" totalsRowBorderDxfId="164">
  <autoFilter ref="B41:BB43"/>
  <tableColumns count="53">
    <tableColumn id="1" name="Kategorie" dataDxfId="163"/>
    <tableColumn id="2" name="KW 1" dataDxfId="162"/>
    <tableColumn id="3" name="KW 2" dataDxfId="161"/>
    <tableColumn id="4" name="KW 3" dataDxfId="160"/>
    <tableColumn id="5" name="KW 4" dataDxfId="159"/>
    <tableColumn id="6" name="KW 5" dataDxfId="158"/>
    <tableColumn id="7" name="KW 6 " dataDxfId="157"/>
    <tableColumn id="8" name="KW 7" dataDxfId="156"/>
    <tableColumn id="9" name="KW 8" dataDxfId="155"/>
    <tableColumn id="10" name="KW 9" dataDxfId="154"/>
    <tableColumn id="11" name="KW 10" dataDxfId="153"/>
    <tableColumn id="12" name="KW 11" dataDxfId="152"/>
    <tableColumn id="13" name="KW 12" dataDxfId="151"/>
    <tableColumn id="14" name="KW 13" dataDxfId="150"/>
    <tableColumn id="15" name="KW 14" dataDxfId="149"/>
    <tableColumn id="16" name="KW 15" dataDxfId="148"/>
    <tableColumn id="17" name="KW 16" dataDxfId="147"/>
    <tableColumn id="18" name="KW 17" dataDxfId="146"/>
    <tableColumn id="19" name="KW 18" dataDxfId="145"/>
    <tableColumn id="20" name="KW 19" dataDxfId="144"/>
    <tableColumn id="21" name="KW 20" dataDxfId="143"/>
    <tableColumn id="22" name="KW 21" dataDxfId="142"/>
    <tableColumn id="23" name="KW 22" dataDxfId="141"/>
    <tableColumn id="24" name="KW 23" dataDxfId="140"/>
    <tableColumn id="25" name="KW 24" dataDxfId="139"/>
    <tableColumn id="26" name="KW 25" dataDxfId="138"/>
    <tableColumn id="27" name="KW 26" dataDxfId="137"/>
    <tableColumn id="28" name="KW 27" dataDxfId="136"/>
    <tableColumn id="29" name="KW 28" dataDxfId="135"/>
    <tableColumn id="30" name="KW 29" dataDxfId="134"/>
    <tableColumn id="31" name="KW 30" dataDxfId="133"/>
    <tableColumn id="32" name="KW 31" dataDxfId="132"/>
    <tableColumn id="33" name="KW 32" dataDxfId="131"/>
    <tableColumn id="34" name="KW 33" dataDxfId="130"/>
    <tableColumn id="35" name="KW 34" dataDxfId="129"/>
    <tableColumn id="36" name="KW 35" dataDxfId="128"/>
    <tableColumn id="37" name="KW 36" dataDxfId="127"/>
    <tableColumn id="38" name="KW 37" dataDxfId="126"/>
    <tableColumn id="39" name="KW 38" dataDxfId="125"/>
    <tableColumn id="40" name="KW 39" dataDxfId="124"/>
    <tableColumn id="41" name="KW 40" dataDxfId="123"/>
    <tableColumn id="42" name="KW 41" dataDxfId="122"/>
    <tableColumn id="43" name="KW 42" dataDxfId="121"/>
    <tableColumn id="44" name="KW 43" dataDxfId="120"/>
    <tableColumn id="45" name="KW 44" dataDxfId="119"/>
    <tableColumn id="46" name="KW 45" dataDxfId="118"/>
    <tableColumn id="47" name="KW 46" dataDxfId="117"/>
    <tableColumn id="48" name="KW 47" dataDxfId="116"/>
    <tableColumn id="49" name="KW 48" dataDxfId="115"/>
    <tableColumn id="50" name="KW 49" dataDxfId="114"/>
    <tableColumn id="51" name="KW 50" dataDxfId="113"/>
    <tableColumn id="52" name="KW 51" dataDxfId="112"/>
    <tableColumn id="53" name="KW 52" dataDxfId="111"/>
  </tableColumns>
  <tableStyleInfo name="TableStyleMedium4" showFirstColumn="0" showLastColumn="0" showRowStripes="1" showColumnStripes="0"/>
</table>
</file>

<file path=xl/tables/table26.xml><?xml version="1.0" encoding="utf-8"?>
<table xmlns="http://schemas.openxmlformats.org/spreadsheetml/2006/main" id="25" name="Tabelle2026" displayName="Tabelle2026" ref="B47:C49" totalsRowShown="0" headerRowDxfId="110" dataDxfId="108" headerRowBorderDxfId="109" tableBorderDxfId="107" totalsRowBorderDxfId="106">
  <autoFilter ref="B47:C49"/>
  <tableColumns count="2">
    <tableColumn id="1" name="Kategorie" dataDxfId="105"/>
    <tableColumn id="11" name="I.-VI.2025" dataDxfId="104"/>
  </tableColumns>
  <tableStyleInfo name="TableStyleMedium4" showFirstColumn="0" showLastColumn="0" showRowStripes="1" showColumnStripes="0"/>
</table>
</file>

<file path=xl/tables/table27.xml><?xml version="1.0" encoding="utf-8"?>
<table xmlns="http://schemas.openxmlformats.org/spreadsheetml/2006/main" id="26" name="Tabelle1427" displayName="Tabelle1427" ref="B54:J55" totalsRowShown="0" headerRowDxfId="103" dataDxfId="101" headerRowBorderDxfId="102" tableBorderDxfId="100" totalsRowBorderDxfId="99">
  <autoFilter ref="B54:J55"/>
  <tableColumns count="9">
    <tableColumn id="1" name="2018_x000a_(Jänner)" dataDxfId="98"/>
    <tableColumn id="2" name="2019_x000a_(Jänner)" dataDxfId="97"/>
    <tableColumn id="3" name="2020_x000a_(Jänner)" dataDxfId="96"/>
    <tableColumn id="4" name="2021_x000a_(Jänner)" dataDxfId="95"/>
    <tableColumn id="5" name="2022_x000a_(Jänner)" dataDxfId="94"/>
    <tableColumn id="6" name="2023_x000a_(Jänner)" dataDxfId="93"/>
    <tableColumn id="7" name="2024_x000a_(Jänner)" dataDxfId="92"/>
    <tableColumn id="8" name="2025 (per 01.08.2025)" dataDxfId="91"/>
    <tableColumn id="9" name="davon UA StA in GVS_x000a_(per 01.08.25)" dataDxfId="90"/>
  </tableColumns>
  <tableStyleInfo name="TableStyleMedium4" showFirstColumn="0" showLastColumn="0" showRowStripes="1" showColumnStripes="0"/>
</table>
</file>

<file path=xl/tables/table28.xml><?xml version="1.0" encoding="utf-8"?>
<table xmlns="http://schemas.openxmlformats.org/spreadsheetml/2006/main" id="20" name="Tabelle22" displayName="Tabelle22" ref="R4:T34" totalsRowCount="1" tableBorderDxfId="89">
  <autoFilter ref="R4:T33"/>
  <sortState ref="R5:T33">
    <sortCondition descending="1" ref="T4:T33"/>
  </sortState>
  <tableColumns count="3">
    <tableColumn id="1" name="Land" totalsRowLabel="Gesamt" dataDxfId="88" totalsRowDxfId="87"/>
    <tableColumn id="2" name="Abkürzung" dataDxfId="86" totalsRowDxfId="85"/>
    <tableColumn id="3" name="Bevölkerungsstand" totalsRowFunction="custom" dataDxfId="84" totalsRowDxfId="83">
      <totalsRowFormula>SUM(Tabelle22[Bevölkerungsstand])</totalsRowFormula>
    </tableColumn>
  </tableColumns>
  <tableStyleInfo name="TableStyleMedium4" showFirstColumn="0" showLastColumn="0" showRowStripes="1" showColumnStripes="0"/>
</table>
</file>

<file path=xl/tables/table29.xml><?xml version="1.0" encoding="utf-8"?>
<table xmlns="http://schemas.openxmlformats.org/spreadsheetml/2006/main" id="22" name="Tabelle23" displayName="Tabelle23" ref="B96:C126" totalsRowCount="1" headerRowDxfId="82" totalsRowDxfId="79" headerRowBorderDxfId="81" tableBorderDxfId="80" totalsRowBorderDxfId="78">
  <autoFilter ref="B96:C125"/>
  <sortState ref="B97:C125">
    <sortCondition descending="1" ref="C96:C125"/>
  </sortState>
  <tableColumns count="2">
    <tableColumn id="1" name="Land" totalsRowLabel="Gesamt" dataDxfId="77" totalsRowDxfId="76"/>
    <tableColumn id="2" name="AA 2025" totalsRowFunction="sum" dataDxfId="75" totalsRowDxfId="74"/>
  </tableColumns>
  <tableStyleInfo name="TableStyleMedium4" showFirstColumn="0" showLastColumn="0" showRowStripes="1" showColumnStripes="0"/>
</table>
</file>

<file path=xl/tables/table30.xml><?xml version="1.0" encoding="utf-8"?>
<table xmlns="http://schemas.openxmlformats.org/spreadsheetml/2006/main" id="23" name="Tabelle24" displayName="Tabelle24" ref="B86:N89" totalsRowShown="0" headerRowDxfId="73" dataDxfId="71" headerRowBorderDxfId="72" tableBorderDxfId="70" totalsRowBorderDxfId="69">
  <autoFilter ref="B86:N89"/>
  <tableColumns count="13">
    <tableColumn id="1" name=" " dataDxfId="68"/>
    <tableColumn id="2" name="AF" dataDxfId="67"/>
    <tableColumn id="3" name="SY" dataDxfId="66"/>
    <tableColumn id="4" name="IQ" dataDxfId="65"/>
    <tableColumn id="5" name="IR" dataDxfId="64"/>
    <tableColumn id="6" name="PK" dataDxfId="63"/>
    <tableColumn id="7" name="RU" dataDxfId="62"/>
    <tableColumn id="8" name="TR" dataDxfId="61"/>
    <tableColumn id="9" name="SO" dataDxfId="60"/>
    <tableColumn id="10" name="IN" dataDxfId="59"/>
    <tableColumn id="11" name="TN" dataDxfId="58"/>
    <tableColumn id="12" name="MA" dataDxfId="57"/>
    <tableColumn id="13" name="staatenlos" dataDxfId="56"/>
  </tableColumns>
  <tableStyleInfo name="TableStyleMedium4" showFirstColumn="0" showLastColumn="0" showRowStripes="1" showColumnStripes="0"/>
</table>
</file>

<file path=xl/tables/table31.xml><?xml version="1.0" encoding="utf-8"?>
<table xmlns="http://schemas.openxmlformats.org/spreadsheetml/2006/main" id="28" name="Tabelle28" displayName="Tabelle28" ref="B78:E82" totalsRowShown="0" headerRowDxfId="55" dataDxfId="53" headerRowBorderDxfId="54" tableBorderDxfId="52" totalsRowBorderDxfId="51">
  <autoFilter ref="B78:E82"/>
  <tableColumns count="4">
    <tableColumn id="1" name="Kategorie" dataDxfId="50"/>
    <tableColumn id="2" name="2023" dataDxfId="49"/>
    <tableColumn id="3" name="2024" dataDxfId="48"/>
    <tableColumn id="4" name="I.-VII.2025" dataDxfId="47"/>
  </tableColumns>
  <tableStyleInfo name="TableStyleMedium4" showFirstColumn="0" showLastColumn="0" showRowStripes="1" showColumnStripes="0"/>
</table>
</file>

<file path=xl/tables/table32.xml><?xml version="1.0" encoding="utf-8"?>
<table xmlns="http://schemas.openxmlformats.org/spreadsheetml/2006/main" id="29" name="Tabelle29" displayName="Tabelle29" ref="B66:E73" totalsRowShown="0" headerRowDxfId="46" dataDxfId="44" headerRowBorderDxfId="45" tableBorderDxfId="43">
  <autoFilter ref="B66:E73"/>
  <tableColumns count="4">
    <tableColumn id="1" name="Kategorie" dataDxfId="42"/>
    <tableColumn id="2" name="2023" dataDxfId="41"/>
    <tableColumn id="3" name="2024" dataDxfId="40"/>
    <tableColumn id="4" name="I.-VII.2025 (per 31.07.)" dataDxfId="39"/>
  </tableColumns>
  <tableStyleInfo name="TableStyleMedium4" showFirstColumn="0" showLastColumn="0" showRowStripes="1" showColumnStripes="0"/>
</table>
</file>

<file path=xl/tables/table33.xml><?xml version="1.0" encoding="utf-8"?>
<table xmlns="http://schemas.openxmlformats.org/spreadsheetml/2006/main" id="30" name="Tabelle131" displayName="Tabelle131" ref="E96:F103" totalsRowShown="0" headerRowDxfId="38" dataDxfId="36" headerRowBorderDxfId="37" tableBorderDxfId="35" totalsRowBorderDxfId="34">
  <autoFilter ref="E96:F103"/>
  <sortState ref="E97:F103">
    <sortCondition descending="1" ref="F96:F103"/>
  </sortState>
  <tableColumns count="2">
    <tableColumn id="1" name="Länder" dataDxfId="33"/>
    <tableColumn id="2" name="Anzahl AA" dataDxfId="32"/>
  </tableColumns>
  <tableStyleInfo name="TableStyleMedium4" showFirstColumn="0" showLastColumn="0" showRowStripes="1" showColumnStripes="0"/>
</table>
</file>

<file path=xl/tables/table34.xml><?xml version="1.0" encoding="utf-8"?>
<table xmlns="http://schemas.openxmlformats.org/spreadsheetml/2006/main" id="32" name="Tabelle181133" displayName="Tabelle181133" ref="H96:I101" totalsRowShown="0" headerRowDxfId="31" dataDxfId="29" headerRowBorderDxfId="30" tableBorderDxfId="28" totalsRowBorderDxfId="27">
  <autoFilter ref="H96:I101"/>
  <tableColumns count="2">
    <tableColumn id="1" name="Route" dataDxfId="26"/>
    <tableColumn id="2" name="2025 (bis 03.08.2025)" dataDxfId="25"/>
  </tableColumns>
  <tableStyleInfo name="TableStyleMedium4" showFirstColumn="0" showLastColumn="0" showRowStripes="1" showColumnStripes="0"/>
</table>
</file>

<file path=xl/tables/table35.xml><?xml version="1.0" encoding="utf-8"?>
<table xmlns="http://schemas.openxmlformats.org/spreadsheetml/2006/main" id="33" name="Tabelle33" displayName="Tabelle33" ref="E114:I117" totalsRowShown="0" headerRowDxfId="24" dataDxfId="22" headerRowBorderDxfId="23" tableBorderDxfId="21" totalsRowBorderDxfId="20">
  <tableColumns count="5">
    <tableColumn id="1" name="Jahr" dataDxfId="19"/>
    <tableColumn id="2" name="Zentrale MMR" dataDxfId="18"/>
    <tableColumn id="3" name="Westliche MMR &amp; Atlantikroute" dataDxfId="17"/>
    <tableColumn id="4" name="Östliche MMR " dataDxfId="16"/>
    <tableColumn id="5" name="Gesamt " dataDxfId="15">
      <calculatedColumnFormula>Tabelle33[[#This Row],[Zentrale MMR]]+Tabelle33[[#This Row],[Westliche MMR &amp; Atlantikroute]]+Tabelle33[[#This Row],[Östliche MMR ]]</calculatedColumnFormula>
    </tableColumn>
  </tableColumns>
  <tableStyleInfo name="TableStyleMedium4" showFirstColumn="0" showLastColumn="0" showRowStripes="1" showColumnStripes="0"/>
</table>
</file>

<file path=xl/tables/table36.xml><?xml version="1.0" encoding="utf-8"?>
<table xmlns="http://schemas.openxmlformats.org/spreadsheetml/2006/main" id="15" name="Tabelle1528" displayName="Tabelle1528" ref="B60:K61" totalsRowShown="0" headerRowDxfId="14" dataDxfId="12" headerRowBorderDxfId="13" tableBorderDxfId="11" totalsRowBorderDxfId="10">
  <autoFilter ref="B60:K61"/>
  <tableColumns count="10">
    <tableColumn id="1" name="2016" dataDxfId="9"/>
    <tableColumn id="2" name="2017" dataDxfId="8"/>
    <tableColumn id="3" name="2018" dataDxfId="7"/>
    <tableColumn id="4" name="2019" dataDxfId="6"/>
    <tableColumn id="5" name="2020" dataDxfId="5"/>
    <tableColumn id="6" name="2021" dataDxfId="4"/>
    <tableColumn id="7" name="2022" dataDxfId="3"/>
    <tableColumn id="8" name="2023" dataDxfId="2"/>
    <tableColumn id="9" name="2024" dataDxfId="1"/>
    <tableColumn id="10" name="2025 (1.HJ*)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1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table" Target="../tables/table17.xml"/><Relationship Id="rId5" Type="http://schemas.openxmlformats.org/officeDocument/2006/relationships/table" Target="../tables/table16.xml"/><Relationship Id="rId4" Type="http://schemas.openxmlformats.org/officeDocument/2006/relationships/table" Target="../tables/table1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6" Type="http://schemas.openxmlformats.org/officeDocument/2006/relationships/table" Target="../tables/table22.xml"/><Relationship Id="rId5" Type="http://schemas.openxmlformats.org/officeDocument/2006/relationships/table" Target="../tables/table21.xml"/><Relationship Id="rId4" Type="http://schemas.openxmlformats.org/officeDocument/2006/relationships/table" Target="../tables/table20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comments" Target="../comments2.xml"/><Relationship Id="rId4" Type="http://schemas.openxmlformats.org/officeDocument/2006/relationships/table" Target="../tables/table23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9.xml"/><Relationship Id="rId13" Type="http://schemas.openxmlformats.org/officeDocument/2006/relationships/table" Target="../tables/table34.xml"/><Relationship Id="rId3" Type="http://schemas.openxmlformats.org/officeDocument/2006/relationships/table" Target="../tables/table24.xml"/><Relationship Id="rId7" Type="http://schemas.openxmlformats.org/officeDocument/2006/relationships/table" Target="../tables/table28.xml"/><Relationship Id="rId12" Type="http://schemas.openxmlformats.org/officeDocument/2006/relationships/table" Target="../tables/table33.xml"/><Relationship Id="rId2" Type="http://schemas.openxmlformats.org/officeDocument/2006/relationships/vmlDrawing" Target="../drawings/vmlDrawing3.vml"/><Relationship Id="rId16" Type="http://schemas.openxmlformats.org/officeDocument/2006/relationships/comments" Target="../comments3.xml"/><Relationship Id="rId1" Type="http://schemas.openxmlformats.org/officeDocument/2006/relationships/printerSettings" Target="../printerSettings/printerSettings11.bin"/><Relationship Id="rId6" Type="http://schemas.openxmlformats.org/officeDocument/2006/relationships/table" Target="../tables/table27.xml"/><Relationship Id="rId11" Type="http://schemas.openxmlformats.org/officeDocument/2006/relationships/table" Target="../tables/table32.xml"/><Relationship Id="rId5" Type="http://schemas.openxmlformats.org/officeDocument/2006/relationships/table" Target="../tables/table26.xml"/><Relationship Id="rId15" Type="http://schemas.openxmlformats.org/officeDocument/2006/relationships/table" Target="../tables/table36.xml"/><Relationship Id="rId10" Type="http://schemas.openxmlformats.org/officeDocument/2006/relationships/table" Target="../tables/table31.xml"/><Relationship Id="rId4" Type="http://schemas.openxmlformats.org/officeDocument/2006/relationships/table" Target="../tables/table25.xml"/><Relationship Id="rId9" Type="http://schemas.openxmlformats.org/officeDocument/2006/relationships/table" Target="../tables/table30.xml"/><Relationship Id="rId14" Type="http://schemas.openxmlformats.org/officeDocument/2006/relationships/table" Target="../tables/table3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R491"/>
  <sheetViews>
    <sheetView tabSelected="1" view="pageLayout" zoomScaleNormal="85" workbookViewId="0">
      <selection activeCell="N18" sqref="N18"/>
    </sheetView>
  </sheetViews>
  <sheetFormatPr baseColWidth="10" defaultRowHeight="15" x14ac:dyDescent="0.25"/>
  <cols>
    <col min="1" max="1" width="21.5703125" customWidth="1"/>
    <col min="2" max="2" width="14.140625" customWidth="1"/>
    <col min="6" max="6" width="18" customWidth="1"/>
    <col min="7" max="7" width="14.7109375" customWidth="1"/>
    <col min="8" max="8" width="17" customWidth="1"/>
    <col min="9" max="9" width="17.140625" customWidth="1"/>
    <col min="10" max="10" width="19.28515625" customWidth="1"/>
    <col min="11" max="11" width="18" customWidth="1"/>
    <col min="12" max="12" width="17.85546875" bestFit="1" customWidth="1"/>
    <col min="13" max="13" width="16.5703125" style="49" customWidth="1"/>
    <col min="14" max="14" width="11.42578125" style="89"/>
  </cols>
  <sheetData>
    <row r="1" spans="1:18" x14ac:dyDescent="0.25">
      <c r="A1" s="52" t="s">
        <v>268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324"/>
      <c r="M1" s="324"/>
    </row>
    <row r="2" spans="1:18" ht="23.45" customHeight="1" x14ac:dyDescent="0.25">
      <c r="A2" s="328" t="s">
        <v>269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</row>
    <row r="3" spans="1:18" ht="15.75" customHeight="1" x14ac:dyDescent="0.25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</row>
    <row r="4" spans="1:18" s="39" customFormat="1" ht="15.75" customHeight="1" x14ac:dyDescent="0.35">
      <c r="A4" s="241"/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89"/>
    </row>
    <row r="5" spans="1:18" ht="23.25" x14ac:dyDescent="0.35">
      <c r="A5" s="327" t="s">
        <v>136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</row>
    <row r="6" spans="1:18" ht="18.75" x14ac:dyDescent="0.3">
      <c r="A6" s="165" t="s">
        <v>228</v>
      </c>
      <c r="B6" s="165"/>
      <c r="C6" s="165"/>
      <c r="D6" s="165"/>
      <c r="E6" s="146"/>
      <c r="F6" s="142"/>
      <c r="G6" s="142"/>
      <c r="H6" s="142"/>
      <c r="I6" s="142"/>
      <c r="J6" s="142"/>
      <c r="K6" s="142"/>
      <c r="L6" s="52"/>
      <c r="M6" s="52"/>
    </row>
    <row r="7" spans="1:18" ht="18.75" x14ac:dyDescent="0.3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52"/>
      <c r="M7" s="52"/>
    </row>
    <row r="8" spans="1:18" ht="18.75" x14ac:dyDescent="0.3">
      <c r="A8" s="147"/>
      <c r="B8" s="148">
        <v>2015</v>
      </c>
      <c r="C8" s="148">
        <v>2016</v>
      </c>
      <c r="D8" s="148">
        <v>2017</v>
      </c>
      <c r="E8" s="148">
        <v>2018</v>
      </c>
      <c r="F8" s="148">
        <v>2019</v>
      </c>
      <c r="G8" s="148">
        <v>2020</v>
      </c>
      <c r="H8" s="148">
        <v>2021</v>
      </c>
      <c r="I8" s="148">
        <v>2022</v>
      </c>
      <c r="J8" s="148">
        <v>2023</v>
      </c>
      <c r="K8" s="179">
        <v>2024</v>
      </c>
      <c r="L8" s="179" t="s">
        <v>254</v>
      </c>
      <c r="M8" s="52"/>
    </row>
    <row r="9" spans="1:18" ht="18.75" x14ac:dyDescent="0.3">
      <c r="A9" s="149" t="s">
        <v>83</v>
      </c>
      <c r="B9" s="150">
        <f>'(5) AA und Aufgriffe AT'!B15</f>
        <v>88340</v>
      </c>
      <c r="C9" s="150">
        <f>'(5) AA und Aufgriffe AT'!C15</f>
        <v>42285</v>
      </c>
      <c r="D9" s="150">
        <f>'(5) AA und Aufgriffe AT'!D15</f>
        <v>24735</v>
      </c>
      <c r="E9" s="150">
        <f>'(5) AA und Aufgriffe AT'!E15</f>
        <v>13746</v>
      </c>
      <c r="F9" s="150">
        <f>'(5) AA und Aufgriffe AT'!F15</f>
        <v>12886</v>
      </c>
      <c r="G9" s="150">
        <f>'(5) AA und Aufgriffe AT'!G15</f>
        <v>14775</v>
      </c>
      <c r="H9" s="150">
        <f>'(5) AA und Aufgriffe AT'!H15</f>
        <v>39930</v>
      </c>
      <c r="I9" s="150">
        <f>'(5) AA und Aufgriffe AT'!I15</f>
        <v>112272</v>
      </c>
      <c r="J9" s="150">
        <f>'(5) AA und Aufgriffe AT'!J15</f>
        <v>59232</v>
      </c>
      <c r="K9" s="249">
        <f>'(5) AA und Aufgriffe AT'!K15</f>
        <v>24896</v>
      </c>
      <c r="L9" s="249">
        <f>'(5) AA und Aufgriffe AT'!L15</f>
        <v>10219</v>
      </c>
      <c r="M9" s="52"/>
    </row>
    <row r="10" spans="1:18" ht="18.75" x14ac:dyDescent="0.3">
      <c r="A10" s="149" t="s">
        <v>84</v>
      </c>
      <c r="B10" s="150">
        <f>'(5) AA und Aufgriffe AT'!B16</f>
        <v>94262</v>
      </c>
      <c r="C10" s="150">
        <f>'(5) AA und Aufgriffe AT'!C16</f>
        <v>50848</v>
      </c>
      <c r="D10" s="150">
        <f>'(5) AA und Aufgriffe AT'!D16</f>
        <v>27627</v>
      </c>
      <c r="E10" s="150">
        <f>'(5) AA und Aufgriffe AT'!E16</f>
        <v>21163</v>
      </c>
      <c r="F10" s="150">
        <f>'(5) AA und Aufgriffe AT'!F16</f>
        <v>19016</v>
      </c>
      <c r="G10" s="150">
        <f>'(5) AA und Aufgriffe AT'!G16</f>
        <v>21776</v>
      </c>
      <c r="H10" s="150">
        <f>'(5) AA und Aufgriffe AT'!H16</f>
        <v>45362</v>
      </c>
      <c r="I10" s="150">
        <f>'(5) AA und Aufgriffe AT'!I16</f>
        <v>118800</v>
      </c>
      <c r="J10" s="150">
        <f>'(5) AA und Aufgriffe AT'!J16</f>
        <v>63299</v>
      </c>
      <c r="K10" s="249">
        <f>'(5) AA und Aufgriffe AT'!K16</f>
        <v>26200</v>
      </c>
      <c r="L10" s="249">
        <f>'(5) AA und Aufgriffe AT'!L16</f>
        <v>10289</v>
      </c>
      <c r="M10" s="52"/>
    </row>
    <row r="11" spans="1:18" x14ac:dyDescent="0.25">
      <c r="A11" s="95"/>
      <c r="B11" s="95"/>
      <c r="C11" s="95"/>
      <c r="D11" s="95"/>
      <c r="E11" s="95"/>
      <c r="F11" s="95"/>
      <c r="G11" s="52"/>
      <c r="H11" s="52"/>
      <c r="I11" s="52"/>
      <c r="J11" s="52"/>
      <c r="K11" s="52"/>
      <c r="L11" s="52"/>
      <c r="M11" s="52"/>
    </row>
    <row r="12" spans="1:18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R12" s="39"/>
    </row>
    <row r="13" spans="1:18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O13" s="89"/>
      <c r="P13" s="89"/>
      <c r="Q13" s="89"/>
      <c r="R13" s="39"/>
    </row>
    <row r="14" spans="1:18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O14" s="89"/>
      <c r="P14" s="89"/>
      <c r="Q14" s="89"/>
      <c r="R14" s="39"/>
    </row>
    <row r="15" spans="1:18" x14ac:dyDescent="0.25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O15" s="89"/>
      <c r="P15" s="89"/>
      <c r="Q15" s="89"/>
      <c r="R15" s="39"/>
    </row>
    <row r="16" spans="1:18" x14ac:dyDescent="0.25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O16" s="39"/>
      <c r="P16" s="39"/>
      <c r="Q16" s="39"/>
    </row>
    <row r="17" spans="1:13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</row>
    <row r="18" spans="1:13" x14ac:dyDescent="0.25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</row>
    <row r="19" spans="1:13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</row>
    <row r="20" spans="1:13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</row>
    <row r="21" spans="1:13" x14ac:dyDescent="0.25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</row>
    <row r="22" spans="1:13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</row>
    <row r="23" spans="1:13" x14ac:dyDescent="0.25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</row>
    <row r="24" spans="1:13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x14ac:dyDescent="0.25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1:13" x14ac:dyDescent="0.25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1:13" x14ac:dyDescent="0.25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  <row r="31" spans="1:13" x14ac:dyDescent="0.2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</row>
    <row r="32" spans="1:13" x14ac:dyDescent="0.25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</row>
    <row r="33" spans="1:13" x14ac:dyDescent="0.25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</row>
    <row r="34" spans="1:13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3" ht="14.45" customHeight="1" x14ac:dyDescent="0.25">
      <c r="A35" s="318" t="s">
        <v>274</v>
      </c>
      <c r="B35" s="318"/>
      <c r="C35" s="318"/>
      <c r="D35" s="318"/>
      <c r="E35" s="318"/>
      <c r="F35" s="318"/>
      <c r="G35" s="52"/>
      <c r="H35" s="52"/>
      <c r="I35" s="52"/>
      <c r="J35" s="52"/>
      <c r="K35" s="52"/>
      <c r="L35" s="52"/>
      <c r="M35" s="52"/>
    </row>
    <row r="36" spans="1:13" x14ac:dyDescent="0.25">
      <c r="A36" s="318"/>
      <c r="B36" s="318"/>
      <c r="C36" s="318"/>
      <c r="D36" s="318"/>
      <c r="E36" s="318"/>
      <c r="F36" s="318"/>
      <c r="G36" s="52"/>
      <c r="H36" s="52"/>
      <c r="I36" s="52"/>
      <c r="J36" s="52"/>
      <c r="K36" s="52"/>
      <c r="L36" s="52"/>
      <c r="M36" s="52"/>
    </row>
    <row r="37" spans="1:13" x14ac:dyDescent="0.25">
      <c r="A37" s="181"/>
      <c r="B37" s="181"/>
      <c r="C37" s="181"/>
      <c r="D37" s="181"/>
      <c r="E37" s="181"/>
      <c r="F37" s="181"/>
      <c r="G37" s="52"/>
      <c r="H37" s="52"/>
      <c r="I37" s="52"/>
      <c r="J37" s="52"/>
      <c r="K37" s="52"/>
      <c r="L37" s="52"/>
      <c r="M37" s="52"/>
    </row>
    <row r="38" spans="1:13" ht="18.75" x14ac:dyDescent="0.3">
      <c r="A38" s="165" t="s">
        <v>188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</row>
    <row r="39" spans="1:13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</row>
    <row r="40" spans="1:13" ht="15.75" x14ac:dyDescent="0.25">
      <c r="A40" s="319"/>
      <c r="B40" s="319"/>
      <c r="C40" s="319"/>
      <c r="D40" s="319"/>
      <c r="E40" s="53"/>
      <c r="F40" s="53"/>
      <c r="G40" s="52"/>
      <c r="H40" s="52"/>
      <c r="I40" s="52"/>
      <c r="J40" s="52"/>
      <c r="K40" s="52"/>
      <c r="L40" s="52"/>
      <c r="M40" s="52"/>
    </row>
    <row r="41" spans="1:13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13" x14ac:dyDescent="0.25">
      <c r="A42" s="52"/>
      <c r="B42" s="83"/>
      <c r="C42" s="83"/>
      <c r="D42" s="83"/>
      <c r="E42" s="83"/>
      <c r="F42" s="83"/>
      <c r="G42" s="83"/>
      <c r="H42" s="83"/>
      <c r="I42" s="83"/>
      <c r="J42" s="98"/>
      <c r="K42" s="98"/>
      <c r="L42" s="52"/>
      <c r="M42" s="52"/>
    </row>
    <row r="43" spans="1:13" x14ac:dyDescent="0.25">
      <c r="A43" s="83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52"/>
      <c r="M43" s="52"/>
    </row>
    <row r="44" spans="1:13" ht="15.75" x14ac:dyDescent="0.25">
      <c r="A44" s="319"/>
      <c r="B44" s="319"/>
      <c r="C44" s="319"/>
      <c r="D44" s="319"/>
      <c r="E44" s="53"/>
      <c r="F44" s="53"/>
      <c r="G44" s="52"/>
      <c r="H44" s="52"/>
      <c r="I44" s="52"/>
      <c r="J44" s="52"/>
      <c r="K44" s="52"/>
      <c r="L44" s="52"/>
      <c r="M44" s="52"/>
    </row>
    <row r="45" spans="1:13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</row>
    <row r="46" spans="1:13" x14ac:dyDescent="0.25">
      <c r="A46" s="52"/>
      <c r="B46" s="83"/>
      <c r="C46" s="83"/>
      <c r="D46" s="83"/>
      <c r="E46" s="83"/>
      <c r="F46" s="83"/>
      <c r="G46" s="83"/>
      <c r="H46" s="83"/>
      <c r="I46" s="83"/>
      <c r="J46" s="98"/>
      <c r="K46" s="98"/>
      <c r="L46" s="52"/>
      <c r="M46" s="52"/>
    </row>
    <row r="47" spans="1:13" x14ac:dyDescent="0.25">
      <c r="A47" s="83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52"/>
      <c r="M47" s="52"/>
    </row>
    <row r="48" spans="1:13" x14ac:dyDescent="0.25">
      <c r="A48" s="83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52"/>
      <c r="M48" s="52"/>
    </row>
    <row r="49" spans="1:13" ht="15.75" x14ac:dyDescent="0.25">
      <c r="A49" s="319"/>
      <c r="B49" s="319"/>
      <c r="C49" s="319"/>
      <c r="D49" s="319"/>
      <c r="E49" s="53"/>
      <c r="F49" s="53"/>
      <c r="G49" s="52"/>
      <c r="H49" s="52"/>
      <c r="I49" s="52"/>
      <c r="J49" s="52"/>
      <c r="K49" s="52"/>
      <c r="L49" s="52"/>
      <c r="M49" s="52"/>
    </row>
    <row r="50" spans="1:13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x14ac:dyDescent="0.25">
      <c r="A51" s="52"/>
      <c r="B51" s="83"/>
      <c r="C51" s="83"/>
      <c r="D51" s="83"/>
      <c r="E51" s="83"/>
      <c r="F51" s="83"/>
      <c r="G51" s="83"/>
      <c r="H51" s="83"/>
      <c r="I51" s="83"/>
      <c r="J51" s="98"/>
      <c r="K51" s="98"/>
      <c r="L51" s="52"/>
      <c r="M51" s="52"/>
    </row>
    <row r="52" spans="1:13" x14ac:dyDescent="0.25">
      <c r="A52" s="83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52"/>
      <c r="M52" s="52"/>
    </row>
    <row r="53" spans="1:13" x14ac:dyDescent="0.25">
      <c r="A53" s="83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52"/>
      <c r="M53" s="52"/>
    </row>
    <row r="54" spans="1:13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</row>
    <row r="55" spans="1:13" x14ac:dyDescent="0.2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</row>
    <row r="56" spans="1:13" ht="15.75" x14ac:dyDescent="0.25">
      <c r="A56" s="325"/>
      <c r="B56" s="325"/>
      <c r="C56" s="325"/>
      <c r="D56" s="325"/>
      <c r="E56" s="53"/>
      <c r="F56" s="53"/>
      <c r="G56" s="52"/>
      <c r="H56" s="52"/>
      <c r="I56" s="52"/>
      <c r="J56" s="52"/>
      <c r="K56" s="52"/>
      <c r="L56" s="52"/>
      <c r="M56" s="52"/>
    </row>
    <row r="57" spans="1:13" x14ac:dyDescent="0.25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</row>
    <row r="58" spans="1:13" x14ac:dyDescent="0.25">
      <c r="A58" s="52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52"/>
      <c r="M58" s="52"/>
    </row>
    <row r="59" spans="1:13" x14ac:dyDescent="0.25">
      <c r="A59" s="320"/>
      <c r="B59" s="320"/>
      <c r="C59" s="320"/>
      <c r="D59" s="320"/>
      <c r="E59" s="320"/>
      <c r="F59" s="82"/>
      <c r="G59" s="82"/>
      <c r="H59" s="82"/>
      <c r="I59" s="82"/>
      <c r="J59" s="82"/>
      <c r="K59" s="82"/>
      <c r="L59" s="52"/>
      <c r="M59" s="52"/>
    </row>
    <row r="60" spans="1:13" x14ac:dyDescent="0.25">
      <c r="A60" s="320"/>
      <c r="B60" s="320"/>
      <c r="C60" s="320"/>
      <c r="D60" s="320"/>
      <c r="E60" s="320"/>
      <c r="F60" s="82"/>
      <c r="G60" s="82"/>
      <c r="H60" s="82"/>
      <c r="I60" s="82"/>
      <c r="J60" s="82"/>
      <c r="K60" s="82"/>
      <c r="L60" s="52"/>
      <c r="M60" s="52"/>
    </row>
    <row r="61" spans="1:13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3" ht="14.45" customHeight="1" x14ac:dyDescent="0.3">
      <c r="A62" s="165" t="s">
        <v>225</v>
      </c>
      <c r="B62" s="165"/>
      <c r="C62" s="165"/>
      <c r="D62" s="165"/>
      <c r="E62" s="165"/>
      <c r="F62" s="142"/>
      <c r="G62" s="142"/>
      <c r="H62" s="142"/>
      <c r="I62" s="142"/>
      <c r="J62" s="142"/>
      <c r="K62" s="52"/>
      <c r="L62" s="52"/>
      <c r="M62" s="52"/>
    </row>
    <row r="63" spans="1:13" ht="18.75" x14ac:dyDescent="0.3">
      <c r="A63" s="142"/>
      <c r="B63" s="142"/>
      <c r="C63" s="142"/>
      <c r="D63" s="142"/>
      <c r="E63" s="142"/>
      <c r="F63" s="142"/>
      <c r="G63" s="142"/>
      <c r="H63" s="142"/>
      <c r="I63" s="142"/>
      <c r="J63" s="142"/>
      <c r="K63" s="52"/>
      <c r="L63" s="52"/>
      <c r="M63" s="52"/>
    </row>
    <row r="64" spans="1:13" ht="56.25" x14ac:dyDescent="0.3">
      <c r="A64" s="143" t="s">
        <v>150</v>
      </c>
      <c r="B64" s="143" t="s">
        <v>151</v>
      </c>
      <c r="C64" s="143" t="s">
        <v>152</v>
      </c>
      <c r="D64" s="143" t="s">
        <v>153</v>
      </c>
      <c r="E64" s="143" t="s">
        <v>154</v>
      </c>
      <c r="F64" s="143" t="s">
        <v>155</v>
      </c>
      <c r="G64" s="143" t="s">
        <v>229</v>
      </c>
      <c r="H64" s="143" t="s">
        <v>267</v>
      </c>
      <c r="I64" s="144" t="s">
        <v>266</v>
      </c>
      <c r="J64" s="142"/>
      <c r="K64" s="52"/>
      <c r="L64" s="52"/>
      <c r="M64" s="52"/>
    </row>
    <row r="65" spans="1:14" ht="75" x14ac:dyDescent="0.3">
      <c r="A65" s="137">
        <f>Tabelle14[2018
(Jänner)]</f>
        <v>61242</v>
      </c>
      <c r="B65" s="137">
        <f>Tabelle14[2019
(Jänner)]</f>
        <v>43140</v>
      </c>
      <c r="C65" s="137">
        <f>Tabelle14[2020
(Jänner)]</f>
        <v>30878</v>
      </c>
      <c r="D65" s="137">
        <f>Tabelle14[2021
(Jänner)]</f>
        <v>26659</v>
      </c>
      <c r="E65" s="137">
        <f>Tabelle14[2022
(Jänner)]</f>
        <v>30221</v>
      </c>
      <c r="F65" s="145" t="str">
        <f>Tabelle14[2023
(Jänner)]</f>
        <v>92.929
(davon ca. 60% UA Vertriebene)</v>
      </c>
      <c r="G65" s="145">
        <f>Tabelle14[2024 (Jänner)]</f>
        <v>78834</v>
      </c>
      <c r="H65" s="145">
        <f>Tabelle14[2025 (per 01.08.2025)]</f>
        <v>57036</v>
      </c>
      <c r="I65" s="145">
        <f>Tabelle14[davon UA StA in GVS
(per 01.08.25)]</f>
        <v>31841</v>
      </c>
      <c r="J65" s="142"/>
      <c r="K65" s="52"/>
      <c r="L65" s="52"/>
      <c r="M65" s="52"/>
    </row>
    <row r="66" spans="1:14" ht="18.75" x14ac:dyDescent="0.3">
      <c r="A66" s="142"/>
      <c r="B66" s="142"/>
      <c r="C66" s="142"/>
      <c r="D66" s="142"/>
      <c r="E66" s="142"/>
      <c r="F66" s="142"/>
      <c r="G66" s="142"/>
      <c r="H66" s="142"/>
      <c r="I66" s="142"/>
      <c r="J66" s="142"/>
      <c r="K66" s="52"/>
      <c r="L66" s="52"/>
      <c r="M66" s="52"/>
    </row>
    <row r="67" spans="1:14" x14ac:dyDescent="0.2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</row>
    <row r="68" spans="1:14" ht="18.75" x14ac:dyDescent="0.3">
      <c r="A68" s="165" t="s">
        <v>132</v>
      </c>
      <c r="B68" s="165"/>
      <c r="C68" s="165"/>
      <c r="D68" s="165"/>
      <c r="E68" s="165"/>
      <c r="F68" s="52"/>
      <c r="G68" s="52"/>
      <c r="H68" s="52"/>
      <c r="I68" s="52"/>
      <c r="J68" s="52"/>
      <c r="K68" s="52"/>
      <c r="L68" s="52"/>
      <c r="M68" s="52"/>
    </row>
    <row r="69" spans="1:14" x14ac:dyDescent="0.25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</row>
    <row r="70" spans="1:14" ht="18.75" x14ac:dyDescent="0.3">
      <c r="A70" s="134"/>
      <c r="B70" s="180">
        <v>2015</v>
      </c>
      <c r="C70" s="180">
        <v>2016</v>
      </c>
      <c r="D70" s="180">
        <v>2017</v>
      </c>
      <c r="E70" s="180">
        <v>2018</v>
      </c>
      <c r="F70" s="180">
        <v>2019</v>
      </c>
      <c r="G70" s="180">
        <v>2020</v>
      </c>
      <c r="H70" s="180">
        <v>2021</v>
      </c>
      <c r="I70" s="180">
        <v>2022</v>
      </c>
      <c r="J70" s="180">
        <v>2023</v>
      </c>
      <c r="K70" s="180">
        <v>2024</v>
      </c>
      <c r="L70" s="180" t="s">
        <v>252</v>
      </c>
      <c r="M70" s="52"/>
    </row>
    <row r="71" spans="1:14" ht="18.75" x14ac:dyDescent="0.25">
      <c r="A71" s="136" t="s">
        <v>120</v>
      </c>
      <c r="B71" s="137">
        <f>'(7) Nationale Zahlen AT'!B27</f>
        <v>27565</v>
      </c>
      <c r="C71" s="137">
        <f>'(7) Nationale Zahlen AT'!C27</f>
        <v>35431</v>
      </c>
      <c r="D71" s="137">
        <f>'(7) Nationale Zahlen AT'!D27</f>
        <v>36087</v>
      </c>
      <c r="E71" s="137">
        <f>'(7) Nationale Zahlen AT'!E27</f>
        <v>27593</v>
      </c>
      <c r="F71" s="137">
        <f>'(7) Nationale Zahlen AT'!F27</f>
        <v>20096</v>
      </c>
      <c r="G71" s="137">
        <f>'(7) Nationale Zahlen AT'!G27</f>
        <v>17636</v>
      </c>
      <c r="H71" s="137">
        <f>'(7) Nationale Zahlen AT'!H27</f>
        <v>24894</v>
      </c>
      <c r="I71" s="137">
        <f>'(7) Nationale Zahlen AT'!I27</f>
        <v>43411</v>
      </c>
      <c r="J71" s="137">
        <f>'(7) Nationale Zahlen AT'!J27</f>
        <v>43101</v>
      </c>
      <c r="K71" s="137">
        <f>'(7) Nationale Zahlen AT'!K27</f>
        <v>31083</v>
      </c>
      <c r="L71" s="137">
        <f>'(7) Nationale Zahlen AT'!L27</f>
        <v>11905</v>
      </c>
      <c r="M71" s="52"/>
      <c r="N71" s="7"/>
    </row>
    <row r="72" spans="1:14" ht="18.75" x14ac:dyDescent="0.25">
      <c r="A72" s="139" t="s">
        <v>121</v>
      </c>
      <c r="B72" s="137">
        <f>'(7) Nationale Zahlen AT'!B28</f>
        <v>14413</v>
      </c>
      <c r="C72" s="137">
        <f>'(7) Nationale Zahlen AT'!C28</f>
        <v>22307</v>
      </c>
      <c r="D72" s="137">
        <f>'(7) Nationale Zahlen AT'!D28</f>
        <v>21767</v>
      </c>
      <c r="E72" s="137">
        <f>'(7) Nationale Zahlen AT'!E28</f>
        <v>14696</v>
      </c>
      <c r="F72" s="137">
        <f>'(7) Nationale Zahlen AT'!F28</f>
        <v>9723</v>
      </c>
      <c r="G72" s="137">
        <f>'(7) Nationale Zahlen AT'!G28</f>
        <v>8069</v>
      </c>
      <c r="H72" s="137">
        <f>'(7) Nationale Zahlen AT'!H28</f>
        <v>11672</v>
      </c>
      <c r="I72" s="137">
        <f>'(7) Nationale Zahlen AT'!I28</f>
        <v>13371</v>
      </c>
      <c r="J72" s="137">
        <f>'(7) Nationale Zahlen AT'!J28</f>
        <v>16787</v>
      </c>
      <c r="K72" s="137">
        <f>'(7) Nationale Zahlen AT'!K28</f>
        <v>16784</v>
      </c>
      <c r="L72" s="137">
        <f>'(7) Nationale Zahlen AT'!L28</f>
        <v>5075</v>
      </c>
      <c r="M72" s="52"/>
      <c r="N72" s="7"/>
    </row>
    <row r="73" spans="1:14" ht="18.75" x14ac:dyDescent="0.25">
      <c r="A73" s="139" t="s">
        <v>122</v>
      </c>
      <c r="B73" s="137">
        <f>'(7) Nationale Zahlen AT'!B29</f>
        <v>13152</v>
      </c>
      <c r="C73" s="137">
        <f>'(7) Nationale Zahlen AT'!C29</f>
        <v>13124</v>
      </c>
      <c r="D73" s="137">
        <f>'(7) Nationale Zahlen AT'!D29</f>
        <v>14320</v>
      </c>
      <c r="E73" s="137">
        <f>'(7) Nationale Zahlen AT'!E29</f>
        <v>12897</v>
      </c>
      <c r="F73" s="137">
        <f>'(7) Nationale Zahlen AT'!F29</f>
        <v>10373</v>
      </c>
      <c r="G73" s="137">
        <f>'(7) Nationale Zahlen AT'!G29</f>
        <v>9567</v>
      </c>
      <c r="H73" s="137">
        <f>'(7) Nationale Zahlen AT'!H29</f>
        <v>13222</v>
      </c>
      <c r="I73" s="137">
        <f>'(7) Nationale Zahlen AT'!I29</f>
        <v>30040</v>
      </c>
      <c r="J73" s="137">
        <f>'(7) Nationale Zahlen AT'!J29</f>
        <v>26314</v>
      </c>
      <c r="K73" s="137">
        <f>'(7) Nationale Zahlen AT'!K29</f>
        <v>14299</v>
      </c>
      <c r="L73" s="137">
        <f>'(7) Nationale Zahlen AT'!L29</f>
        <v>6830</v>
      </c>
      <c r="M73" s="52"/>
      <c r="N73" s="7"/>
    </row>
    <row r="74" spans="1:14" ht="18.75" x14ac:dyDescent="0.25">
      <c r="A74" s="136" t="s">
        <v>123</v>
      </c>
      <c r="B74" s="137">
        <f>'(7) Nationale Zahlen AT'!B30</f>
        <v>6803</v>
      </c>
      <c r="C74" s="137">
        <f>'(7) Nationale Zahlen AT'!C30</f>
        <v>7879</v>
      </c>
      <c r="D74" s="137">
        <f>'(7) Nationale Zahlen AT'!D30</f>
        <v>12223</v>
      </c>
      <c r="E74" s="137">
        <f>'(7) Nationale Zahlen AT'!E30</f>
        <v>11048</v>
      </c>
      <c r="F74" s="137">
        <f>'(7) Nationale Zahlen AT'!F30</f>
        <v>9621</v>
      </c>
      <c r="G74" s="137">
        <f>'(7) Nationale Zahlen AT'!G30</f>
        <v>9184</v>
      </c>
      <c r="H74" s="137">
        <f>'(7) Nationale Zahlen AT'!H30</f>
        <v>13134</v>
      </c>
      <c r="I74" s="137">
        <f>'(7) Nationale Zahlen AT'!I30</f>
        <v>26975</v>
      </c>
      <c r="J74" s="137">
        <f>'(7) Nationale Zahlen AT'!J30</f>
        <v>21866</v>
      </c>
      <c r="K74" s="137">
        <f>'(7) Nationale Zahlen AT'!K30</f>
        <v>13647</v>
      </c>
      <c r="L74" s="137">
        <f>'(7) Nationale Zahlen AT'!L30</f>
        <v>4785</v>
      </c>
      <c r="M74" s="52"/>
    </row>
    <row r="75" spans="1:14" ht="93.75" x14ac:dyDescent="0.25">
      <c r="A75" s="140" t="s">
        <v>149</v>
      </c>
      <c r="B75" s="137">
        <f>'(7) Nationale Zahlen AT'!B31</f>
        <v>8652</v>
      </c>
      <c r="C75" s="137">
        <f>'(7) Nationale Zahlen AT'!C31</f>
        <v>10940</v>
      </c>
      <c r="D75" s="137">
        <f>'(7) Nationale Zahlen AT'!D31</f>
        <v>10936</v>
      </c>
      <c r="E75" s="137">
        <f>'(7) Nationale Zahlen AT'!E31</f>
        <v>15387</v>
      </c>
      <c r="F75" s="137">
        <f>'(7) Nationale Zahlen AT'!F31</f>
        <v>16072</v>
      </c>
      <c r="G75" s="137">
        <f>'(7) Nationale Zahlen AT'!G31</f>
        <v>15190</v>
      </c>
      <c r="H75" s="137">
        <f>'(7) Nationale Zahlen AT'!H31</f>
        <v>17603</v>
      </c>
      <c r="I75" s="137">
        <f>'(7) Nationale Zahlen AT'!I31</f>
        <v>29663</v>
      </c>
      <c r="J75" s="137">
        <f>'(7) Nationale Zahlen AT'!J31</f>
        <v>22606</v>
      </c>
      <c r="K75" s="137">
        <f>'(7) Nationale Zahlen AT'!K31</f>
        <v>12733</v>
      </c>
      <c r="L75" s="137">
        <f>'(7) Nationale Zahlen AT'!L31</f>
        <v>7659</v>
      </c>
      <c r="M75" s="52"/>
    </row>
    <row r="76" spans="1:14" ht="37.5" x14ac:dyDescent="0.25">
      <c r="A76" s="141" t="s">
        <v>124</v>
      </c>
      <c r="B76" s="137">
        <f>'(7) Nationale Zahlen AT'!B32</f>
        <v>8009</v>
      </c>
      <c r="C76" s="137">
        <f>'(7) Nationale Zahlen AT'!C32</f>
        <v>10992</v>
      </c>
      <c r="D76" s="137">
        <f>'(7) Nationale Zahlen AT'!D32</f>
        <v>7005</v>
      </c>
      <c r="E76" s="137">
        <f>'(7) Nationale Zahlen AT'!E32</f>
        <v>3259</v>
      </c>
      <c r="F76" s="137">
        <f>'(7) Nationale Zahlen AT'!F32</f>
        <v>4249</v>
      </c>
      <c r="G76" s="137">
        <f>'(7) Nationale Zahlen AT'!G32</f>
        <v>3221</v>
      </c>
      <c r="H76" s="137">
        <f>'(7) Nationale Zahlen AT'!H32</f>
        <v>8536</v>
      </c>
      <c r="I76" s="137">
        <f>'(7) Nationale Zahlen AT'!I32</f>
        <v>42549</v>
      </c>
      <c r="J76" s="137">
        <f>'(7) Nationale Zahlen AT'!J32</f>
        <v>31053</v>
      </c>
      <c r="K76" s="137">
        <f>'(7) Nationale Zahlen AT'!K32</f>
        <v>3411</v>
      </c>
      <c r="L76" s="137">
        <f>'(7) Nationale Zahlen AT'!L32</f>
        <v>1346</v>
      </c>
      <c r="M76" s="52"/>
    </row>
    <row r="77" spans="1:14" ht="75" x14ac:dyDescent="0.25">
      <c r="A77" s="141" t="s">
        <v>125</v>
      </c>
      <c r="B77" s="137">
        <f>'(7) Nationale Zahlen AT'!B33</f>
        <v>51029</v>
      </c>
      <c r="C77" s="137">
        <f>'(7) Nationale Zahlen AT'!C33</f>
        <v>65242</v>
      </c>
      <c r="D77" s="137">
        <f>'(7) Nationale Zahlen AT'!D33</f>
        <v>66251</v>
      </c>
      <c r="E77" s="137">
        <f>'(7) Nationale Zahlen AT'!E33</f>
        <v>57287</v>
      </c>
      <c r="F77" s="137">
        <f>'(7) Nationale Zahlen AT'!F33</f>
        <v>50038</v>
      </c>
      <c r="G77" s="137">
        <f>'(7) Nationale Zahlen AT'!G33</f>
        <v>45231</v>
      </c>
      <c r="H77" s="137">
        <f>'(7) Nationale Zahlen AT'!H33</f>
        <v>64167</v>
      </c>
      <c r="I77" s="137">
        <f>'(7) Nationale Zahlen AT'!I33</f>
        <v>142598</v>
      </c>
      <c r="J77" s="137">
        <f>'(7) Nationale Zahlen AT'!J33</f>
        <v>118626</v>
      </c>
      <c r="K77" s="137">
        <f>'(7) Nationale Zahlen AT'!K33</f>
        <v>60874</v>
      </c>
      <c r="L77" s="137">
        <f>'(7) Nationale Zahlen AT'!L33</f>
        <v>25695</v>
      </c>
      <c r="M77" s="52"/>
    </row>
    <row r="78" spans="1:14" x14ac:dyDescent="0.25">
      <c r="A78" s="332" t="s">
        <v>275</v>
      </c>
      <c r="B78" s="332"/>
      <c r="C78" s="332"/>
      <c r="D78" s="332"/>
      <c r="E78" s="332"/>
      <c r="F78" s="52"/>
      <c r="G78" s="52"/>
      <c r="H78" s="52"/>
      <c r="I78" s="52"/>
      <c r="J78" s="52"/>
      <c r="K78" s="52"/>
      <c r="L78" s="52"/>
      <c r="M78" s="52"/>
    </row>
    <row r="79" spans="1:14" x14ac:dyDescent="0.25">
      <c r="A79" s="318"/>
      <c r="B79" s="318"/>
      <c r="C79" s="318"/>
      <c r="D79" s="318"/>
      <c r="E79" s="318"/>
      <c r="F79" s="52"/>
      <c r="G79" s="52"/>
      <c r="H79" s="52"/>
      <c r="I79" s="52"/>
      <c r="J79" s="52"/>
      <c r="K79" s="52"/>
      <c r="L79" s="52"/>
      <c r="M79" s="52"/>
    </row>
    <row r="80" spans="1:14" x14ac:dyDescent="0.25">
      <c r="A80" s="245"/>
      <c r="B80" s="245"/>
      <c r="C80" s="245"/>
      <c r="D80" s="245"/>
      <c r="E80" s="245"/>
      <c r="F80" s="52"/>
      <c r="G80" s="52"/>
      <c r="H80" s="52"/>
      <c r="I80" s="52"/>
      <c r="J80" s="52"/>
      <c r="K80" s="52"/>
      <c r="L80" s="52"/>
      <c r="M80" s="52"/>
    </row>
    <row r="81" spans="1:13" x14ac:dyDescent="0.2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3" x14ac:dyDescent="0.25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</row>
    <row r="83" spans="1:13" ht="14.45" customHeight="1" x14ac:dyDescent="0.2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</row>
    <row r="84" spans="1:13" x14ac:dyDescent="0.25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</row>
    <row r="85" spans="1:13" x14ac:dyDescent="0.2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</row>
    <row r="86" spans="1:13" x14ac:dyDescent="0.25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</row>
    <row r="87" spans="1:13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</row>
    <row r="88" spans="1:13" x14ac:dyDescent="0.25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</row>
    <row r="89" spans="1:13" x14ac:dyDescent="0.25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</row>
    <row r="90" spans="1:13" x14ac:dyDescent="0.25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</row>
    <row r="91" spans="1:13" x14ac:dyDescent="0.25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</row>
    <row r="92" spans="1:13" x14ac:dyDescent="0.2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</row>
    <row r="93" spans="1:13" x14ac:dyDescent="0.25">
      <c r="A93" s="52"/>
      <c r="B93" s="52"/>
      <c r="C93" s="52"/>
      <c r="D93" s="52"/>
      <c r="E93" s="7"/>
      <c r="F93" s="52"/>
      <c r="G93" s="52"/>
      <c r="H93" s="52"/>
      <c r="I93" s="52"/>
      <c r="J93" s="52"/>
      <c r="K93" s="52"/>
      <c r="L93" s="52"/>
      <c r="M93" s="52"/>
    </row>
    <row r="94" spans="1:13" x14ac:dyDescent="0.2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</row>
    <row r="95" spans="1:13" ht="14.45" customHeight="1" x14ac:dyDescent="0.25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</row>
    <row r="96" spans="1:13" x14ac:dyDescent="0.25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</row>
    <row r="97" spans="1:17" x14ac:dyDescent="0.25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</row>
    <row r="98" spans="1:17" x14ac:dyDescent="0.25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</row>
    <row r="99" spans="1:17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</row>
    <row r="100" spans="1:17" x14ac:dyDescent="0.25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</row>
    <row r="101" spans="1:17" x14ac:dyDescent="0.25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</row>
    <row r="102" spans="1:17" x14ac:dyDescent="0.25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</row>
    <row r="103" spans="1:17" ht="18.75" x14ac:dyDescent="0.3">
      <c r="A103" s="255" t="s">
        <v>133</v>
      </c>
      <c r="B103" s="165"/>
      <c r="C103" s="142"/>
      <c r="D103" s="142"/>
      <c r="E103" s="142"/>
      <c r="F103" s="142"/>
      <c r="G103" s="142"/>
      <c r="H103" s="142"/>
      <c r="I103" s="142"/>
      <c r="J103" s="142"/>
      <c r="K103" s="52"/>
      <c r="L103" s="52"/>
      <c r="M103" s="52"/>
    </row>
    <row r="104" spans="1:17" ht="18.75" x14ac:dyDescent="0.3">
      <c r="A104" s="142"/>
      <c r="B104" s="142"/>
      <c r="C104" s="142"/>
      <c r="D104" s="142"/>
      <c r="E104" s="142"/>
      <c r="F104" s="142"/>
      <c r="G104" s="142"/>
      <c r="H104" s="142"/>
      <c r="I104" s="142"/>
      <c r="J104" s="142"/>
      <c r="K104" s="52"/>
      <c r="L104" s="52"/>
      <c r="M104" s="52"/>
    </row>
    <row r="105" spans="1:17" ht="18.75" x14ac:dyDescent="0.3">
      <c r="A105" s="134"/>
      <c r="B105" s="135">
        <v>2016</v>
      </c>
      <c r="C105" s="135">
        <v>2017</v>
      </c>
      <c r="D105" s="135">
        <v>2018</v>
      </c>
      <c r="E105" s="135">
        <v>2019</v>
      </c>
      <c r="F105" s="135">
        <v>2020</v>
      </c>
      <c r="G105" s="135">
        <v>2021</v>
      </c>
      <c r="H105" s="135">
        <v>2022</v>
      </c>
      <c r="I105" s="135">
        <v>2023</v>
      </c>
      <c r="J105" s="135">
        <v>2024</v>
      </c>
      <c r="K105" s="135" t="s">
        <v>252</v>
      </c>
      <c r="L105" s="52"/>
      <c r="M105" s="52"/>
    </row>
    <row r="106" spans="1:17" ht="18.75" x14ac:dyDescent="0.3">
      <c r="A106" s="151" t="s">
        <v>110</v>
      </c>
      <c r="B106" s="138">
        <f>'(7) Nationale Zahlen AT'!B19</f>
        <v>10677</v>
      </c>
      <c r="C106" s="138">
        <f>'(7) Nationale Zahlen AT'!C19</f>
        <v>11974</v>
      </c>
      <c r="D106" s="138">
        <f>'(7) Nationale Zahlen AT'!D19</f>
        <v>10450</v>
      </c>
      <c r="E106" s="138">
        <f>'(7) Nationale Zahlen AT'!E19</f>
        <v>13983</v>
      </c>
      <c r="F106" s="138">
        <f>'(7) Nationale Zahlen AT'!F19</f>
        <v>8488</v>
      </c>
      <c r="G106" s="138">
        <f>'(7) Nationale Zahlen AT'!G19</f>
        <v>8946</v>
      </c>
      <c r="H106" s="138">
        <f>'(7) Nationale Zahlen AT'!H19</f>
        <v>12550</v>
      </c>
      <c r="I106" s="138">
        <f>'(7) Nationale Zahlen AT'!I19</f>
        <v>12600</v>
      </c>
      <c r="J106" s="264">
        <f>'(7) Nationale Zahlen AT'!J19</f>
        <v>13568</v>
      </c>
      <c r="K106" s="264">
        <f>'(7) Nationale Zahlen AT'!K19</f>
        <v>7829</v>
      </c>
      <c r="L106" s="52"/>
      <c r="M106" s="52"/>
    </row>
    <row r="107" spans="1:17" ht="18.75" x14ac:dyDescent="0.3">
      <c r="A107" s="151" t="s">
        <v>127</v>
      </c>
      <c r="B107" s="138" t="str">
        <f>'(7) Nationale Zahlen AT'!B20</f>
        <v>k.a.</v>
      </c>
      <c r="C107" s="138">
        <f>'(7) Nationale Zahlen AT'!C20</f>
        <v>3150</v>
      </c>
      <c r="D107" s="138">
        <f>'(7) Nationale Zahlen AT'!D20</f>
        <v>3722</v>
      </c>
      <c r="E107" s="138">
        <f>'(7) Nationale Zahlen AT'!E20</f>
        <v>5144</v>
      </c>
      <c r="F107" s="138">
        <f>'(7) Nationale Zahlen AT'!F20</f>
        <v>3491</v>
      </c>
      <c r="G107" s="138">
        <f>'(7) Nationale Zahlen AT'!G20</f>
        <v>3331</v>
      </c>
      <c r="H107" s="138">
        <f>'(7) Nationale Zahlen AT'!H20</f>
        <v>3371</v>
      </c>
      <c r="I107" s="138">
        <f>'(7) Nationale Zahlen AT'!I20</f>
        <v>4738</v>
      </c>
      <c r="J107" s="264">
        <f>'(7) Nationale Zahlen AT'!J20</f>
        <v>5792</v>
      </c>
      <c r="K107" s="264">
        <f>'(7) Nationale Zahlen AT'!K20</f>
        <v>3238</v>
      </c>
      <c r="L107" s="52"/>
      <c r="M107" s="52"/>
    </row>
    <row r="108" spans="1:17" ht="18.75" x14ac:dyDescent="0.3">
      <c r="A108" s="151" t="s">
        <v>128</v>
      </c>
      <c r="B108" s="138" t="str">
        <f>'(7) Nationale Zahlen AT'!B21</f>
        <v>k.a.</v>
      </c>
      <c r="C108" s="138">
        <f>'(7) Nationale Zahlen AT'!C21</f>
        <v>5064</v>
      </c>
      <c r="D108" s="138">
        <f>'(7) Nationale Zahlen AT'!D21</f>
        <v>4645</v>
      </c>
      <c r="E108" s="138">
        <f>'(7) Nationale Zahlen AT'!E21</f>
        <v>7523</v>
      </c>
      <c r="F108" s="138">
        <f>'(7) Nationale Zahlen AT'!F21</f>
        <v>4321</v>
      </c>
      <c r="G108" s="138">
        <f>'(7) Nationale Zahlen AT'!G21</f>
        <v>4788</v>
      </c>
      <c r="H108" s="138">
        <f>'(7) Nationale Zahlen AT'!H21</f>
        <v>8079</v>
      </c>
      <c r="I108" s="138">
        <f>'(7) Nationale Zahlen AT'!I21</f>
        <v>6622</v>
      </c>
      <c r="J108" s="264">
        <f>'(7) Nationale Zahlen AT'!J21</f>
        <v>6595</v>
      </c>
      <c r="K108" s="264">
        <f>'(7) Nationale Zahlen AT'!K21</f>
        <v>4031</v>
      </c>
      <c r="L108" s="52"/>
      <c r="M108" s="52"/>
    </row>
    <row r="109" spans="1:17" ht="37.5" x14ac:dyDescent="0.3">
      <c r="A109" s="152" t="s">
        <v>129</v>
      </c>
      <c r="B109" s="137" t="str">
        <f>'(7) Nationale Zahlen AT'!B22</f>
        <v>k.a.</v>
      </c>
      <c r="C109" s="137">
        <f>'(7) Nationale Zahlen AT'!C22</f>
        <v>3760</v>
      </c>
      <c r="D109" s="137">
        <f>'(7) Nationale Zahlen AT'!D22</f>
        <v>2033</v>
      </c>
      <c r="E109" s="137">
        <f>'(7) Nationale Zahlen AT'!E22</f>
        <v>1316</v>
      </c>
      <c r="F109" s="137">
        <f>'(7) Nationale Zahlen AT'!F22</f>
        <v>676</v>
      </c>
      <c r="G109" s="137">
        <f>'(7) Nationale Zahlen AT'!G22</f>
        <v>827</v>
      </c>
      <c r="H109" s="137">
        <f>'(7) Nationale Zahlen AT'!H22</f>
        <v>1100</v>
      </c>
      <c r="I109" s="137">
        <f>'(7) Nationale Zahlen AT'!I22</f>
        <v>1240</v>
      </c>
      <c r="J109" s="265">
        <f>'(7) Nationale Zahlen AT'!J22</f>
        <v>1181</v>
      </c>
      <c r="K109" s="265">
        <f>'(7) Nationale Zahlen AT'!K22</f>
        <v>560</v>
      </c>
      <c r="L109" s="52"/>
      <c r="M109" s="52"/>
    </row>
    <row r="110" spans="1:17" s="84" customFormat="1" ht="22.5" customHeight="1" x14ac:dyDescent="0.25">
      <c r="A110" s="333"/>
      <c r="B110" s="333"/>
      <c r="C110" s="333"/>
      <c r="D110" s="333"/>
      <c r="E110" s="86"/>
      <c r="F110" s="86"/>
      <c r="G110" s="86"/>
      <c r="H110" s="86"/>
      <c r="I110" s="86"/>
      <c r="J110" s="86"/>
      <c r="K110" s="52"/>
      <c r="L110" s="52"/>
      <c r="M110" s="52"/>
      <c r="N110" s="94"/>
      <c r="O110"/>
      <c r="P110"/>
      <c r="Q110"/>
    </row>
    <row r="111" spans="1:17" s="84" customFormat="1" ht="22.5" customHeight="1" x14ac:dyDescent="0.25">
      <c r="A111" s="253"/>
      <c r="B111" s="253"/>
      <c r="C111" s="253"/>
      <c r="D111" s="253"/>
      <c r="E111" s="86"/>
      <c r="F111" s="86"/>
      <c r="G111" s="86"/>
      <c r="H111" s="86"/>
      <c r="I111" s="86"/>
      <c r="J111" s="86"/>
      <c r="K111" s="52"/>
      <c r="L111" s="52"/>
      <c r="M111" s="52"/>
      <c r="N111" s="94"/>
      <c r="O111"/>
      <c r="P111"/>
      <c r="Q111"/>
    </row>
    <row r="112" spans="1:17" s="84" customFormat="1" ht="22.5" customHeight="1" x14ac:dyDescent="0.3">
      <c r="A112" s="165" t="s">
        <v>118</v>
      </c>
      <c r="B112" s="165"/>
      <c r="C112" s="165"/>
      <c r="D112" s="165"/>
      <c r="E112" s="165"/>
      <c r="F112" s="165"/>
      <c r="G112" s="165"/>
      <c r="H112" s="165"/>
      <c r="I112" s="165"/>
      <c r="J112" s="86"/>
      <c r="K112" s="52"/>
      <c r="L112" s="52"/>
      <c r="M112" s="52"/>
      <c r="N112" s="94"/>
      <c r="O112"/>
      <c r="P112"/>
      <c r="Q112"/>
    </row>
    <row r="113" spans="1:17" s="84" customFormat="1" x14ac:dyDescent="0.25">
      <c r="A113" s="49"/>
      <c r="B113" s="49"/>
      <c r="C113" s="49"/>
      <c r="D113" s="49"/>
      <c r="E113" s="49"/>
      <c r="F113" s="49"/>
      <c r="G113" s="49"/>
      <c r="H113" s="49"/>
      <c r="I113" s="49"/>
      <c r="J113" s="86"/>
      <c r="K113" s="52"/>
      <c r="L113" s="52"/>
      <c r="M113" s="52"/>
      <c r="N113" s="94"/>
      <c r="O113"/>
      <c r="P113"/>
      <c r="Q113"/>
    </row>
    <row r="114" spans="1:17" s="84" customFormat="1" ht="23.1" customHeight="1" x14ac:dyDescent="0.3">
      <c r="A114" s="254" t="s">
        <v>48</v>
      </c>
      <c r="B114" s="254" t="s">
        <v>49</v>
      </c>
      <c r="C114" s="254" t="s">
        <v>50</v>
      </c>
      <c r="D114" s="254" t="s">
        <v>51</v>
      </c>
      <c r="E114" s="254" t="s">
        <v>52</v>
      </c>
      <c r="F114" s="254" t="s">
        <v>53</v>
      </c>
      <c r="G114" s="254" t="s">
        <v>106</v>
      </c>
      <c r="H114" s="254" t="s">
        <v>107</v>
      </c>
      <c r="I114" s="254" t="s">
        <v>108</v>
      </c>
      <c r="J114" s="315" t="s">
        <v>273</v>
      </c>
      <c r="K114" s="317" t="s">
        <v>276</v>
      </c>
      <c r="L114" s="318"/>
      <c r="M114" s="318"/>
      <c r="N114" s="318"/>
      <c r="O114"/>
      <c r="P114"/>
      <c r="Q114"/>
    </row>
    <row r="115" spans="1:17" s="84" customFormat="1" ht="22.5" customHeight="1" x14ac:dyDescent="0.3">
      <c r="A115" s="138">
        <f>Tabelle1528[2016]</f>
        <v>9468</v>
      </c>
      <c r="B115" s="138">
        <f>Tabelle1528[2017]</f>
        <v>4405</v>
      </c>
      <c r="C115" s="138">
        <f>Tabelle1528[2018]</f>
        <v>1941</v>
      </c>
      <c r="D115" s="138">
        <f>Tabelle1528[2019]</f>
        <v>1332</v>
      </c>
      <c r="E115" s="138">
        <f>Tabelle1528[2020]</f>
        <v>2213</v>
      </c>
      <c r="F115" s="138">
        <f>Tabelle1528[2021]</f>
        <v>12186</v>
      </c>
      <c r="G115" s="138">
        <f>Tabelle1528[2022]</f>
        <v>8294</v>
      </c>
      <c r="H115" s="138">
        <f>Tabelle1528[2023]</f>
        <v>9429</v>
      </c>
      <c r="I115" s="138">
        <f>Tabelle1528[2024]</f>
        <v>5554</v>
      </c>
      <c r="J115" s="138" t="str">
        <f>Tabelle1528[2025 (1.HJ*)]</f>
        <v>892*</v>
      </c>
      <c r="K115" s="52"/>
      <c r="L115" s="52"/>
      <c r="M115" s="52"/>
      <c r="N115" s="94"/>
      <c r="O115"/>
      <c r="P115"/>
      <c r="Q115"/>
    </row>
    <row r="116" spans="1:17" x14ac:dyDescent="0.25">
      <c r="A116" s="49"/>
      <c r="B116" s="49"/>
      <c r="C116" s="49"/>
      <c r="D116" s="49"/>
      <c r="E116" s="49"/>
      <c r="F116" s="49"/>
      <c r="G116" s="49"/>
      <c r="H116" s="49"/>
      <c r="I116" s="49"/>
      <c r="J116" s="52"/>
      <c r="K116" s="52"/>
      <c r="L116" s="52"/>
      <c r="M116" s="52"/>
      <c r="O116" s="84"/>
      <c r="P116" s="84"/>
      <c r="Q116" s="84"/>
    </row>
    <row r="117" spans="1:17" x14ac:dyDescent="0.25">
      <c r="A117" s="49"/>
      <c r="B117" s="49"/>
      <c r="C117" s="49"/>
      <c r="D117" s="49"/>
      <c r="E117" s="49"/>
      <c r="F117" s="49"/>
      <c r="G117" s="49"/>
      <c r="H117" s="49"/>
      <c r="I117" s="49"/>
      <c r="J117" s="52"/>
      <c r="K117" s="52"/>
      <c r="L117" s="52"/>
      <c r="M117" s="52"/>
      <c r="O117" s="84"/>
      <c r="P117" s="84"/>
      <c r="Q117" s="84"/>
    </row>
    <row r="118" spans="1:17" x14ac:dyDescent="0.25">
      <c r="A118" s="49"/>
      <c r="B118" s="49"/>
      <c r="C118" s="49"/>
      <c r="D118" s="49"/>
      <c r="E118" s="49"/>
      <c r="F118" s="49"/>
      <c r="G118" s="49"/>
      <c r="H118" s="49"/>
      <c r="I118" s="49"/>
      <c r="J118" s="52"/>
      <c r="K118" s="52"/>
      <c r="L118" s="52"/>
      <c r="M118" s="52"/>
      <c r="O118" s="84"/>
      <c r="P118" s="84"/>
      <c r="Q118" s="84"/>
    </row>
    <row r="119" spans="1:17" x14ac:dyDescent="0.25">
      <c r="A119" s="49"/>
      <c r="B119" s="49"/>
      <c r="C119" s="49"/>
      <c r="D119" s="49"/>
      <c r="E119" s="49"/>
      <c r="F119" s="49"/>
      <c r="G119" s="49"/>
      <c r="H119" s="49"/>
      <c r="I119" s="49"/>
      <c r="J119" s="52"/>
      <c r="K119" s="52"/>
      <c r="L119" s="52"/>
      <c r="M119" s="52"/>
      <c r="O119" s="84"/>
      <c r="P119" s="84"/>
      <c r="Q119" s="84"/>
    </row>
    <row r="120" spans="1:17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</row>
    <row r="121" spans="1:17" x14ac:dyDescent="0.2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</row>
    <row r="122" spans="1:17" ht="18.75" x14ac:dyDescent="0.3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312" t="s">
        <v>250</v>
      </c>
      <c r="M122" s="312" t="s">
        <v>252</v>
      </c>
    </row>
    <row r="123" spans="1:17" ht="18.75" x14ac:dyDescent="0.3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313" t="s">
        <v>31</v>
      </c>
      <c r="M123" s="314">
        <f>BEARBEITUNG!C89</f>
        <v>3525</v>
      </c>
    </row>
    <row r="124" spans="1:17" ht="18.75" x14ac:dyDescent="0.3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313" t="s">
        <v>32</v>
      </c>
      <c r="M124" s="314">
        <f>BEARBEITUNG!D89</f>
        <v>2535</v>
      </c>
    </row>
    <row r="125" spans="1:17" ht="18.75" x14ac:dyDescent="0.3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313" t="s">
        <v>33</v>
      </c>
      <c r="M125" s="314">
        <f>BEARBEITUNG!E89</f>
        <v>160</v>
      </c>
    </row>
    <row r="126" spans="1:17" ht="18.75" x14ac:dyDescent="0.3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313" t="s">
        <v>34</v>
      </c>
      <c r="M126" s="314">
        <f>BEARBEITUNG!F89</f>
        <v>259</v>
      </c>
    </row>
    <row r="127" spans="1:17" ht="18.75" x14ac:dyDescent="0.3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313" t="s">
        <v>35</v>
      </c>
      <c r="M127" s="314">
        <f>BEARBEITUNG!G89</f>
        <v>83</v>
      </c>
    </row>
    <row r="128" spans="1:17" ht="18.75" x14ac:dyDescent="0.3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313" t="s">
        <v>36</v>
      </c>
      <c r="M128" s="314">
        <f>BEARBEITUNG!H89</f>
        <v>309</v>
      </c>
    </row>
    <row r="129" spans="1:13" ht="18.75" x14ac:dyDescent="0.3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313" t="s">
        <v>174</v>
      </c>
      <c r="M129" s="314">
        <f>BEARBEITUNG!I89</f>
        <v>493</v>
      </c>
    </row>
    <row r="130" spans="1:13" ht="18.75" x14ac:dyDescent="0.3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313" t="s">
        <v>37</v>
      </c>
      <c r="M130" s="314">
        <f>BEARBEITUNG!J89</f>
        <v>648</v>
      </c>
    </row>
    <row r="131" spans="1:13" ht="18.75" x14ac:dyDescent="0.3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313" t="s">
        <v>38</v>
      </c>
      <c r="M131" s="314">
        <f>BEARBEITUNG!K89</f>
        <v>152</v>
      </c>
    </row>
    <row r="132" spans="1:13" ht="18.75" x14ac:dyDescent="0.3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313" t="s">
        <v>39</v>
      </c>
      <c r="M132" s="314">
        <f>BEARBEITUNG!L89</f>
        <v>80</v>
      </c>
    </row>
    <row r="133" spans="1:13" ht="18.75" x14ac:dyDescent="0.3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313" t="s">
        <v>219</v>
      </c>
      <c r="M133" s="314">
        <f>BEARBEITUNG!M89</f>
        <v>127</v>
      </c>
    </row>
    <row r="134" spans="1:13" x14ac:dyDescent="0.25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49"/>
    </row>
    <row r="135" spans="1:13" x14ac:dyDescent="0.25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49"/>
    </row>
    <row r="136" spans="1:13" x14ac:dyDescent="0.25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49"/>
    </row>
    <row r="137" spans="1:13" x14ac:dyDescent="0.25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49"/>
    </row>
    <row r="138" spans="1:13" x14ac:dyDescent="0.25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49"/>
    </row>
    <row r="139" spans="1:13" x14ac:dyDescent="0.25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49"/>
    </row>
    <row r="140" spans="1:13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49"/>
      <c r="M140" s="52"/>
    </row>
    <row r="141" spans="1:13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49"/>
      <c r="M141" s="52"/>
    </row>
    <row r="142" spans="1:13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</row>
    <row r="143" spans="1:13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</row>
    <row r="144" spans="1:13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</row>
    <row r="145" spans="1:13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</row>
    <row r="146" spans="1:13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</row>
    <row r="147" spans="1:13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</row>
    <row r="148" spans="1:13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</row>
    <row r="149" spans="1:13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</row>
    <row r="150" spans="1:13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</row>
    <row r="151" spans="1:13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</row>
    <row r="152" spans="1:13" x14ac:dyDescent="0.25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</row>
    <row r="153" spans="1:13" ht="23.25" x14ac:dyDescent="0.35">
      <c r="A153" s="330" t="s">
        <v>137</v>
      </c>
      <c r="B153" s="330"/>
      <c r="C153" s="330"/>
      <c r="D153" s="330"/>
      <c r="E153" s="330"/>
      <c r="F153" s="330"/>
      <c r="G153" s="330"/>
      <c r="H153" s="330"/>
      <c r="I153" s="330"/>
      <c r="J153" s="330"/>
      <c r="K153" s="330"/>
      <c r="L153" s="330"/>
      <c r="M153" s="330"/>
    </row>
    <row r="154" spans="1:13" ht="18.75" x14ac:dyDescent="0.3">
      <c r="A154" s="92" t="s">
        <v>138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</row>
    <row r="155" spans="1:13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</row>
    <row r="156" spans="1:13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</row>
    <row r="157" spans="1:13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</row>
    <row r="158" spans="1:13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</row>
    <row r="159" spans="1:13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</row>
    <row r="160" spans="1:13" x14ac:dyDescent="0.25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</row>
    <row r="161" spans="1:15" x14ac:dyDescent="0.25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</row>
    <row r="162" spans="1:15" x14ac:dyDescent="0.25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</row>
    <row r="163" spans="1:15" x14ac:dyDescent="0.25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</row>
    <row r="164" spans="1:15" x14ac:dyDescent="0.25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</row>
    <row r="165" spans="1:15" x14ac:dyDescent="0.2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</row>
    <row r="166" spans="1:15" x14ac:dyDescent="0.25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</row>
    <row r="167" spans="1:15" x14ac:dyDescent="0.25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</row>
    <row r="168" spans="1:15" x14ac:dyDescent="0.25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</row>
    <row r="169" spans="1:15" x14ac:dyDescent="0.25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</row>
    <row r="170" spans="1:15" x14ac:dyDescent="0.25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</row>
    <row r="171" spans="1:15" x14ac:dyDescent="0.25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</row>
    <row r="172" spans="1:15" x14ac:dyDescent="0.25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</row>
    <row r="173" spans="1:15" x14ac:dyDescent="0.25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</row>
    <row r="174" spans="1:15" x14ac:dyDescent="0.25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O174" s="256"/>
    </row>
    <row r="175" spans="1:15" x14ac:dyDescent="0.2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</row>
    <row r="176" spans="1:15" x14ac:dyDescent="0.25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</row>
    <row r="177" spans="1:13" x14ac:dyDescent="0.25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</row>
    <row r="178" spans="1:13" x14ac:dyDescent="0.25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</row>
    <row r="179" spans="1:13" x14ac:dyDescent="0.25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</row>
    <row r="180" spans="1:13" x14ac:dyDescent="0.25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</row>
    <row r="181" spans="1:13" x14ac:dyDescent="0.25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</row>
    <row r="182" spans="1:13" x14ac:dyDescent="0.25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</row>
    <row r="183" spans="1:13" x14ac:dyDescent="0.25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</row>
    <row r="184" spans="1:13" x14ac:dyDescent="0.25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</row>
    <row r="185" spans="1:13" x14ac:dyDescent="0.2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</row>
    <row r="186" spans="1:13" x14ac:dyDescent="0.25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</row>
    <row r="187" spans="1:13" x14ac:dyDescent="0.25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</row>
    <row r="188" spans="1:13" x14ac:dyDescent="0.25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</row>
    <row r="189" spans="1:13" x14ac:dyDescent="0.25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</row>
    <row r="190" spans="1:13" x14ac:dyDescent="0.25">
      <c r="A190" s="90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</row>
    <row r="191" spans="1:13" ht="23.25" x14ac:dyDescent="0.35">
      <c r="A191" s="331" t="s">
        <v>139</v>
      </c>
      <c r="B191" s="331"/>
      <c r="C191" s="331"/>
      <c r="D191" s="331"/>
      <c r="E191" s="331"/>
      <c r="F191" s="331"/>
      <c r="G191" s="331"/>
      <c r="H191" s="331"/>
      <c r="I191" s="331"/>
      <c r="J191" s="331"/>
      <c r="K191" s="331"/>
      <c r="L191" s="331"/>
      <c r="M191" s="331"/>
    </row>
    <row r="192" spans="1:13" ht="18.75" x14ac:dyDescent="0.3">
      <c r="A192" s="93" t="s">
        <v>135</v>
      </c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</row>
    <row r="193" spans="1:13" x14ac:dyDescent="0.25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</row>
    <row r="194" spans="1:13" ht="18.75" x14ac:dyDescent="0.3">
      <c r="A194" s="148">
        <v>2015</v>
      </c>
      <c r="B194" s="148">
        <v>2016</v>
      </c>
      <c r="C194" s="148">
        <v>2017</v>
      </c>
      <c r="D194" s="148">
        <v>2018</v>
      </c>
      <c r="E194" s="148">
        <v>2019</v>
      </c>
      <c r="F194" s="148">
        <v>2020</v>
      </c>
      <c r="G194" s="148">
        <v>2021</v>
      </c>
      <c r="H194" s="148">
        <v>2022</v>
      </c>
      <c r="I194" s="148">
        <v>2023</v>
      </c>
      <c r="J194" s="179">
        <v>2024</v>
      </c>
      <c r="K194" s="179" t="s">
        <v>252</v>
      </c>
      <c r="L194" s="52"/>
      <c r="M194" s="52"/>
    </row>
    <row r="195" spans="1:13" ht="18.75" x14ac:dyDescent="0.3">
      <c r="A195" s="153">
        <f>'(3) AA EUMS 2015-2025'!B68</f>
        <v>1322850</v>
      </c>
      <c r="B195" s="153">
        <f>'(3) AA EUMS 2015-2025'!C68</f>
        <v>1260920</v>
      </c>
      <c r="C195" s="153">
        <f>'(3) AA EUMS 2015-2025'!D68</f>
        <v>712250</v>
      </c>
      <c r="D195" s="153">
        <f>'(3) AA EUMS 2015-2025'!E68</f>
        <v>647170</v>
      </c>
      <c r="E195" s="153">
        <f>'(3) AA EUMS 2015-2025'!F68</f>
        <v>720945</v>
      </c>
      <c r="F195" s="153">
        <f>'(3) AA EUMS 2015-2025'!G68</f>
        <v>413664</v>
      </c>
      <c r="G195" s="153">
        <f>'(3) AA EUMS 2015-2025'!H68</f>
        <v>617071</v>
      </c>
      <c r="H195" s="153">
        <f>'(3) AA EUMS 2015-2025'!I68</f>
        <v>903902</v>
      </c>
      <c r="I195" s="153">
        <f>'(0) AA EU 2023'!C35</f>
        <v>1132845</v>
      </c>
      <c r="J195" s="153">
        <f>'(1) AA EU 2024'!C35</f>
        <v>1008127</v>
      </c>
      <c r="K195" s="153">
        <f>BEARBEITUNG!C126</f>
        <v>465642</v>
      </c>
      <c r="L195" s="52"/>
      <c r="M195" s="52"/>
    </row>
    <row r="196" spans="1:13" x14ac:dyDescent="0.25">
      <c r="A196" s="322" t="s">
        <v>277</v>
      </c>
      <c r="B196" s="322"/>
      <c r="C196" s="322"/>
      <c r="D196" s="322"/>
      <c r="E196" s="322"/>
      <c r="F196" s="82"/>
      <c r="G196" s="82"/>
      <c r="H196" s="82"/>
      <c r="I196" s="82"/>
      <c r="J196" s="82"/>
      <c r="K196" s="52"/>
      <c r="L196" s="52"/>
      <c r="M196" s="52"/>
    </row>
    <row r="197" spans="1:13" ht="20.45" customHeight="1" x14ac:dyDescent="0.25">
      <c r="A197" s="323"/>
      <c r="B197" s="323"/>
      <c r="C197" s="323"/>
      <c r="D197" s="323"/>
      <c r="E197" s="323"/>
      <c r="F197" s="82"/>
      <c r="G197" s="82"/>
      <c r="H197" s="82"/>
      <c r="I197" s="82"/>
      <c r="J197" s="82"/>
      <c r="K197" s="52"/>
      <c r="L197" s="52"/>
      <c r="M197" s="52"/>
    </row>
    <row r="198" spans="1:13" x14ac:dyDescent="0.25">
      <c r="A198" s="82"/>
      <c r="B198" s="82"/>
      <c r="C198" s="82"/>
      <c r="D198" s="82"/>
      <c r="E198" s="82"/>
      <c r="F198" s="82"/>
      <c r="G198" s="82"/>
      <c r="H198" s="82"/>
      <c r="I198" s="82"/>
      <c r="J198" s="82"/>
      <c r="K198" s="52"/>
      <c r="L198" s="52"/>
      <c r="M198" s="52"/>
    </row>
    <row r="199" spans="1:13" x14ac:dyDescent="0.25">
      <c r="A199" s="82"/>
      <c r="B199" s="82"/>
      <c r="C199" s="82"/>
      <c r="D199" s="82"/>
      <c r="E199" s="82"/>
      <c r="F199" s="82"/>
      <c r="G199" s="82"/>
      <c r="H199" s="82"/>
      <c r="I199" s="82"/>
      <c r="J199" s="82"/>
      <c r="K199" s="52"/>
      <c r="L199" s="52"/>
      <c r="M199" s="52"/>
    </row>
    <row r="200" spans="1:13" ht="14.45" customHeight="1" x14ac:dyDescent="0.25">
      <c r="A200" s="82"/>
      <c r="B200" s="82"/>
      <c r="C200" s="82"/>
      <c r="D200" s="82"/>
      <c r="E200" s="82"/>
      <c r="F200" s="82"/>
      <c r="G200" s="82"/>
      <c r="H200" s="82"/>
      <c r="I200" s="82"/>
      <c r="J200" s="82"/>
      <c r="K200" s="52"/>
      <c r="L200" s="52"/>
      <c r="M200" s="52"/>
    </row>
    <row r="201" spans="1:13" x14ac:dyDescent="0.25">
      <c r="A201" s="82"/>
      <c r="B201" s="82"/>
      <c r="C201" s="82"/>
      <c r="D201" s="82"/>
      <c r="E201" s="82"/>
      <c r="F201" s="82"/>
      <c r="G201" s="82"/>
      <c r="H201" s="82"/>
      <c r="I201" s="82"/>
      <c r="J201" s="82"/>
      <c r="K201" s="52"/>
      <c r="L201" s="52"/>
      <c r="M201" s="52"/>
    </row>
    <row r="202" spans="1:13" x14ac:dyDescent="0.25">
      <c r="A202" s="82"/>
      <c r="B202" s="82"/>
      <c r="C202" s="82"/>
      <c r="D202" s="82"/>
      <c r="E202" s="82"/>
      <c r="F202" s="82"/>
      <c r="G202" s="82"/>
      <c r="H202" s="82"/>
      <c r="I202" s="82"/>
      <c r="J202" s="82"/>
      <c r="K202" s="52"/>
      <c r="L202" s="52"/>
      <c r="M202" s="52"/>
    </row>
    <row r="203" spans="1:13" x14ac:dyDescent="0.25">
      <c r="A203" s="82"/>
      <c r="B203" s="82"/>
      <c r="C203" s="82"/>
      <c r="D203" s="82"/>
      <c r="E203" s="82"/>
      <c r="F203" s="82"/>
      <c r="G203" s="82"/>
      <c r="H203" s="82"/>
      <c r="I203" s="82"/>
      <c r="J203" s="82"/>
      <c r="K203" s="52"/>
      <c r="L203" s="52"/>
      <c r="M203" s="52"/>
    </row>
    <row r="204" spans="1:13" x14ac:dyDescent="0.25">
      <c r="A204" s="82"/>
      <c r="B204" s="82"/>
      <c r="C204" s="82"/>
      <c r="D204" s="82"/>
      <c r="E204" s="82"/>
      <c r="F204" s="82"/>
      <c r="G204" s="82"/>
      <c r="H204" s="82"/>
      <c r="I204" s="82"/>
      <c r="J204" s="82"/>
      <c r="K204" s="52"/>
      <c r="L204" s="52"/>
      <c r="M204" s="52"/>
    </row>
    <row r="205" spans="1:13" x14ac:dyDescent="0.25">
      <c r="A205" s="82"/>
      <c r="B205" s="82"/>
      <c r="C205" s="82"/>
      <c r="D205" s="82"/>
      <c r="E205" s="82"/>
      <c r="F205" s="82"/>
      <c r="G205" s="82"/>
      <c r="H205" s="82"/>
      <c r="I205" s="82"/>
      <c r="J205" s="82"/>
      <c r="K205" s="52"/>
      <c r="L205" s="52"/>
      <c r="M205" s="52"/>
    </row>
    <row r="206" spans="1:13" x14ac:dyDescent="0.25">
      <c r="A206" s="82"/>
      <c r="B206" s="82"/>
      <c r="C206" s="82"/>
      <c r="D206" s="82"/>
      <c r="E206" s="82"/>
      <c r="F206" s="82"/>
      <c r="G206" s="82"/>
      <c r="H206" s="82"/>
      <c r="I206" s="82"/>
      <c r="J206" s="82"/>
      <c r="K206" s="52"/>
      <c r="L206" s="52"/>
      <c r="M206" s="52"/>
    </row>
    <row r="207" spans="1:13" x14ac:dyDescent="0.25">
      <c r="A207" s="82"/>
      <c r="B207" s="82"/>
      <c r="C207" s="82"/>
      <c r="D207" s="82"/>
      <c r="E207" s="82"/>
      <c r="F207" s="82"/>
      <c r="G207" s="82"/>
      <c r="H207" s="82"/>
      <c r="I207" s="82"/>
      <c r="J207" s="82"/>
      <c r="K207" s="52"/>
      <c r="L207" s="52"/>
      <c r="M207" s="52"/>
    </row>
    <row r="208" spans="1:13" x14ac:dyDescent="0.25">
      <c r="A208" s="82"/>
      <c r="B208" s="82"/>
      <c r="C208" s="82"/>
      <c r="D208" s="82"/>
      <c r="E208" s="82"/>
      <c r="F208" s="82"/>
      <c r="G208" s="82"/>
      <c r="H208" s="82"/>
      <c r="I208" s="82"/>
      <c r="J208" s="82"/>
      <c r="K208" s="52"/>
      <c r="L208" s="52"/>
      <c r="M208" s="52"/>
    </row>
    <row r="209" spans="1:13" x14ac:dyDescent="0.25">
      <c r="A209" s="82"/>
      <c r="B209" s="82"/>
      <c r="C209" s="82"/>
      <c r="D209" s="82"/>
      <c r="E209" s="82"/>
      <c r="F209" s="82"/>
      <c r="G209" s="82"/>
      <c r="H209" s="82"/>
      <c r="I209" s="82"/>
      <c r="J209" s="82"/>
      <c r="K209" s="52"/>
      <c r="L209" s="52"/>
      <c r="M209" s="52"/>
    </row>
    <row r="210" spans="1:13" x14ac:dyDescent="0.25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52"/>
      <c r="L210" s="52"/>
      <c r="M210" s="52"/>
    </row>
    <row r="211" spans="1:13" x14ac:dyDescent="0.25">
      <c r="A211" s="82"/>
      <c r="B211" s="82"/>
      <c r="C211" s="82"/>
      <c r="D211" s="82"/>
      <c r="E211" s="82"/>
      <c r="F211" s="82"/>
      <c r="G211" s="82"/>
      <c r="H211" s="82"/>
      <c r="I211" s="82"/>
      <c r="J211" s="82"/>
      <c r="K211" s="52"/>
      <c r="L211" s="52"/>
      <c r="M211" s="52"/>
    </row>
    <row r="212" spans="1:13" x14ac:dyDescent="0.25">
      <c r="A212" s="82"/>
      <c r="B212" s="82"/>
      <c r="C212" s="82"/>
      <c r="D212" s="82"/>
      <c r="E212" s="82"/>
      <c r="F212" s="82"/>
      <c r="G212" s="82"/>
      <c r="H212" s="82"/>
      <c r="I212" s="82"/>
      <c r="J212" s="82"/>
      <c r="K212" s="52"/>
      <c r="L212" s="52"/>
      <c r="M212" s="52"/>
    </row>
    <row r="213" spans="1:13" x14ac:dyDescent="0.25">
      <c r="A213" s="82"/>
      <c r="B213" s="82"/>
      <c r="C213" s="82"/>
      <c r="D213" s="82"/>
      <c r="E213" s="82"/>
      <c r="F213" s="82"/>
      <c r="G213" s="82"/>
      <c r="H213" s="82"/>
      <c r="I213" s="82"/>
      <c r="J213" s="82"/>
      <c r="K213" s="52"/>
      <c r="L213" s="52"/>
      <c r="M213" s="52"/>
    </row>
    <row r="214" spans="1:13" x14ac:dyDescent="0.25">
      <c r="A214" s="82"/>
      <c r="B214" s="82"/>
      <c r="C214" s="82"/>
      <c r="D214" s="82"/>
      <c r="E214" s="82"/>
      <c r="F214" s="82"/>
      <c r="G214" s="82"/>
      <c r="H214" s="82"/>
      <c r="I214" s="82"/>
      <c r="J214" s="82"/>
      <c r="K214" s="52"/>
      <c r="L214" s="52"/>
      <c r="M214" s="52"/>
    </row>
    <row r="215" spans="1:13" x14ac:dyDescent="0.25">
      <c r="A215" s="82"/>
      <c r="B215" s="82"/>
      <c r="C215" s="82"/>
      <c r="D215" s="82"/>
      <c r="E215" s="82"/>
      <c r="F215" s="82"/>
      <c r="G215" s="82"/>
      <c r="H215" s="82"/>
      <c r="I215" s="82"/>
      <c r="J215" s="82"/>
      <c r="K215" s="52"/>
      <c r="L215" s="52"/>
      <c r="M215" s="52"/>
    </row>
    <row r="216" spans="1:13" x14ac:dyDescent="0.25">
      <c r="A216" s="326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</row>
    <row r="217" spans="1:13" x14ac:dyDescent="0.25">
      <c r="A217" s="326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</row>
    <row r="218" spans="1:13" x14ac:dyDescent="0.25">
      <c r="A218" s="326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</row>
    <row r="219" spans="1:13" x14ac:dyDescent="0.25">
      <c r="A219" s="326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</row>
    <row r="220" spans="1:13" x14ac:dyDescent="0.25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</row>
    <row r="221" spans="1:13" x14ac:dyDescent="0.25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</row>
    <row r="222" spans="1:13" x14ac:dyDescent="0.25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</row>
    <row r="223" spans="1:13" x14ac:dyDescent="0.25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</row>
    <row r="224" spans="1:13" x14ac:dyDescent="0.25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</row>
    <row r="225" spans="1:13" x14ac:dyDescent="0.2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</row>
    <row r="226" spans="1:13" x14ac:dyDescent="0.25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</row>
    <row r="227" spans="1:13" x14ac:dyDescent="0.25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</row>
    <row r="228" spans="1:13" x14ac:dyDescent="0.25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</row>
    <row r="229" spans="1:13" x14ac:dyDescent="0.25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</row>
    <row r="230" spans="1:13" x14ac:dyDescent="0.25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</row>
    <row r="231" spans="1:13" x14ac:dyDescent="0.25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</row>
    <row r="232" spans="1:13" x14ac:dyDescent="0.25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</row>
    <row r="233" spans="1:13" x14ac:dyDescent="0.25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</row>
    <row r="234" spans="1:13" x14ac:dyDescent="0.25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</row>
    <row r="235" spans="1:13" x14ac:dyDescent="0.25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</row>
    <row r="236" spans="1:13" x14ac:dyDescent="0.25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</row>
    <row r="237" spans="1:13" x14ac:dyDescent="0.25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</row>
    <row r="238" spans="1:13" x14ac:dyDescent="0.25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</row>
    <row r="239" spans="1:13" x14ac:dyDescent="0.25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</row>
    <row r="240" spans="1:13" x14ac:dyDescent="0.25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</row>
    <row r="241" spans="1:13" x14ac:dyDescent="0.25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</row>
    <row r="242" spans="1:13" x14ac:dyDescent="0.25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</row>
    <row r="243" spans="1:13" x14ac:dyDescent="0.25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</row>
    <row r="244" spans="1:13" x14ac:dyDescent="0.25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</row>
    <row r="245" spans="1:13" x14ac:dyDescent="0.25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</row>
    <row r="246" spans="1:13" x14ac:dyDescent="0.25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</row>
    <row r="247" spans="1:13" x14ac:dyDescent="0.25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</row>
    <row r="248" spans="1:13" x14ac:dyDescent="0.25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</row>
    <row r="249" spans="1:13" x14ac:dyDescent="0.2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</row>
    <row r="250" spans="1:13" x14ac:dyDescent="0.25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</row>
    <row r="251" spans="1:13" x14ac:dyDescent="0.25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</row>
    <row r="252" spans="1:13" x14ac:dyDescent="0.25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</row>
    <row r="253" spans="1:13" x14ac:dyDescent="0.25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</row>
    <row r="254" spans="1:13" x14ac:dyDescent="0.25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</row>
    <row r="255" spans="1:13" x14ac:dyDescent="0.2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</row>
    <row r="256" spans="1:13" x14ac:dyDescent="0.25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</row>
    <row r="257" spans="1:13" x14ac:dyDescent="0.25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</row>
    <row r="258" spans="1:13" x14ac:dyDescent="0.25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</row>
    <row r="259" spans="1:13" x14ac:dyDescent="0.25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</row>
    <row r="260" spans="1:13" x14ac:dyDescent="0.25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</row>
    <row r="261" spans="1:13" x14ac:dyDescent="0.25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</row>
    <row r="262" spans="1:13" x14ac:dyDescent="0.25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</row>
    <row r="263" spans="1:13" x14ac:dyDescent="0.25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</row>
    <row r="264" spans="1:13" x14ac:dyDescent="0.25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</row>
    <row r="265" spans="1:13" x14ac:dyDescent="0.25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</row>
    <row r="266" spans="1:13" x14ac:dyDescent="0.25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</row>
    <row r="267" spans="1:13" x14ac:dyDescent="0.25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</row>
    <row r="268" spans="1:13" x14ac:dyDescent="0.25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</row>
    <row r="269" spans="1:13" x14ac:dyDescent="0.25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</row>
    <row r="270" spans="1:13" x14ac:dyDescent="0.25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</row>
    <row r="271" spans="1:13" x14ac:dyDescent="0.25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</row>
    <row r="272" spans="1:13" x14ac:dyDescent="0.25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</row>
    <row r="273" spans="1:13" x14ac:dyDescent="0.25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</row>
    <row r="274" spans="1:13" x14ac:dyDescent="0.25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</row>
    <row r="275" spans="1:13" x14ac:dyDescent="0.2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</row>
    <row r="276" spans="1:13" x14ac:dyDescent="0.25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49"/>
      <c r="L276" s="49"/>
      <c r="M276" s="52"/>
    </row>
    <row r="277" spans="1:13" x14ac:dyDescent="0.25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49"/>
      <c r="L277" s="49"/>
      <c r="M277" s="52"/>
    </row>
    <row r="278" spans="1:13" x14ac:dyDescent="0.25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49"/>
      <c r="L278" s="49"/>
      <c r="M278" s="52"/>
    </row>
    <row r="279" spans="1:13" x14ac:dyDescent="0.25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49"/>
      <c r="L279" s="49"/>
      <c r="M279" s="52"/>
    </row>
    <row r="280" spans="1:13" x14ac:dyDescent="0.25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49"/>
      <c r="L280" s="49"/>
      <c r="M280" s="52"/>
    </row>
    <row r="281" spans="1:13" x14ac:dyDescent="0.25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49"/>
      <c r="L281" s="49"/>
      <c r="M281" s="52"/>
    </row>
    <row r="282" spans="1:13" x14ac:dyDescent="0.25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</row>
    <row r="283" spans="1:13" x14ac:dyDescent="0.25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</row>
    <row r="284" spans="1:13" x14ac:dyDescent="0.25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</row>
    <row r="285" spans="1:13" x14ac:dyDescent="0.25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</row>
    <row r="286" spans="1:13" x14ac:dyDescent="0.25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</row>
    <row r="287" spans="1:13" x14ac:dyDescent="0.25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</row>
    <row r="288" spans="1:13" x14ac:dyDescent="0.25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</row>
    <row r="289" spans="1:13" x14ac:dyDescent="0.25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</row>
    <row r="290" spans="1:13" x14ac:dyDescent="0.25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</row>
    <row r="291" spans="1:13" x14ac:dyDescent="0.25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</row>
    <row r="292" spans="1:13" x14ac:dyDescent="0.25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</row>
    <row r="293" spans="1:13" x14ac:dyDescent="0.25">
      <c r="A293" s="52"/>
      <c r="B293" s="26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</row>
    <row r="294" spans="1:13" x14ac:dyDescent="0.25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</row>
    <row r="295" spans="1:13" x14ac:dyDescent="0.25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</row>
    <row r="296" spans="1:13" x14ac:dyDescent="0.25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</row>
    <row r="297" spans="1:13" x14ac:dyDescent="0.25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</row>
    <row r="298" spans="1:13" x14ac:dyDescent="0.25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</row>
    <row r="299" spans="1:13" x14ac:dyDescent="0.25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</row>
    <row r="300" spans="1:13" ht="18.75" x14ac:dyDescent="0.3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154" t="s">
        <v>140</v>
      </c>
      <c r="M300" s="287" t="s">
        <v>252</v>
      </c>
    </row>
    <row r="301" spans="1:13" ht="18.75" x14ac:dyDescent="0.3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155" t="s">
        <v>41</v>
      </c>
      <c r="M301" s="156">
        <f>'(4) Migrationsrouten EU'!B21</f>
        <v>36870</v>
      </c>
    </row>
    <row r="302" spans="1:13" ht="18.75" x14ac:dyDescent="0.3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155" t="s">
        <v>42</v>
      </c>
      <c r="M302" s="156">
        <f>'(4) Migrationsrouten EU'!B22</f>
        <v>18830</v>
      </c>
    </row>
    <row r="303" spans="1:13" ht="18.75" x14ac:dyDescent="0.3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155" t="s">
        <v>43</v>
      </c>
      <c r="M303" s="156">
        <f>'(4) Migrationsrouten EU'!B23</f>
        <v>26243</v>
      </c>
    </row>
    <row r="304" spans="1:13" ht="19.5" thickBot="1" x14ac:dyDescent="0.35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157" t="s">
        <v>44</v>
      </c>
      <c r="M304" s="158">
        <f>'(4) Migrationsrouten EU'!B24</f>
        <v>6615</v>
      </c>
    </row>
    <row r="305" spans="1:13" ht="19.5" thickTop="1" x14ac:dyDescent="0.3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159" t="s">
        <v>45</v>
      </c>
      <c r="M305" s="160">
        <f>'(4) Migrationsrouten EU'!B25</f>
        <v>88558</v>
      </c>
    </row>
    <row r="306" spans="1:13" x14ac:dyDescent="0.25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</row>
    <row r="307" spans="1:13" x14ac:dyDescent="0.25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</row>
    <row r="308" spans="1:13" x14ac:dyDescent="0.25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</row>
    <row r="309" spans="1:13" x14ac:dyDescent="0.25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</row>
    <row r="310" spans="1:13" x14ac:dyDescent="0.25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</row>
    <row r="311" spans="1:13" x14ac:dyDescent="0.25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49"/>
    </row>
    <row r="312" spans="1:13" x14ac:dyDescent="0.25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49"/>
    </row>
    <row r="313" spans="1:13" x14ac:dyDescent="0.25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49"/>
    </row>
    <row r="314" spans="1:13" x14ac:dyDescent="0.25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49"/>
    </row>
    <row r="315" spans="1:13" x14ac:dyDescent="0.25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49"/>
    </row>
    <row r="316" spans="1:13" x14ac:dyDescent="0.25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49"/>
    </row>
    <row r="317" spans="1:13" x14ac:dyDescent="0.25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</row>
    <row r="318" spans="1:13" x14ac:dyDescent="0.25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</row>
    <row r="319" spans="1:13" x14ac:dyDescent="0.25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</row>
    <row r="320" spans="1:13" x14ac:dyDescent="0.25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</row>
    <row r="321" spans="1:13" x14ac:dyDescent="0.25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</row>
    <row r="322" spans="1:13" x14ac:dyDescent="0.25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</row>
    <row r="323" spans="1:13" x14ac:dyDescent="0.25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</row>
    <row r="324" spans="1:13" x14ac:dyDescent="0.25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</row>
    <row r="325" spans="1:13" x14ac:dyDescent="0.25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</row>
    <row r="326" spans="1:13" x14ac:dyDescent="0.25">
      <c r="A326" s="49"/>
      <c r="B326" s="49"/>
      <c r="C326" s="49"/>
      <c r="D326" s="49"/>
      <c r="E326" s="49"/>
      <c r="F326" s="52"/>
      <c r="G326" s="52"/>
      <c r="H326" s="52"/>
      <c r="I326" s="52"/>
      <c r="J326" s="52"/>
      <c r="K326" s="52"/>
      <c r="L326" s="52"/>
      <c r="M326" s="52"/>
    </row>
    <row r="327" spans="1:13" x14ac:dyDescent="0.25">
      <c r="A327" s="49"/>
      <c r="B327" s="49"/>
      <c r="C327" s="49"/>
      <c r="D327" s="49"/>
      <c r="E327" s="49"/>
      <c r="F327" s="52"/>
      <c r="G327" s="52"/>
      <c r="H327" s="52"/>
      <c r="I327" s="52"/>
      <c r="J327" s="52"/>
      <c r="K327" s="52"/>
      <c r="L327" s="52"/>
      <c r="M327" s="52"/>
    </row>
    <row r="328" spans="1:13" x14ac:dyDescent="0.25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</row>
    <row r="329" spans="1:13" x14ac:dyDescent="0.25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</row>
    <row r="330" spans="1:13" x14ac:dyDescent="0.25">
      <c r="A330" s="318" t="s">
        <v>141</v>
      </c>
      <c r="B330" s="318"/>
      <c r="C330" s="318"/>
      <c r="D330" s="318"/>
      <c r="E330" s="318"/>
      <c r="F330" s="52"/>
      <c r="G330" s="52"/>
      <c r="H330" s="52"/>
      <c r="I330" s="52"/>
      <c r="J330" s="52"/>
      <c r="K330" s="52"/>
      <c r="L330" s="52"/>
      <c r="M330" s="52"/>
    </row>
    <row r="331" spans="1:13" x14ac:dyDescent="0.25">
      <c r="A331" s="318"/>
      <c r="B331" s="318"/>
      <c r="C331" s="318"/>
      <c r="D331" s="318"/>
      <c r="E331" s="318"/>
      <c r="F331" s="52"/>
      <c r="G331" s="52"/>
      <c r="H331" s="52"/>
      <c r="I331" s="52"/>
      <c r="J331" s="52"/>
      <c r="K331" s="52"/>
      <c r="L331" s="52"/>
      <c r="M331" s="52"/>
    </row>
    <row r="332" spans="1:13" x14ac:dyDescent="0.25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</row>
    <row r="333" spans="1:13" x14ac:dyDescent="0.25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</row>
    <row r="334" spans="1:13" ht="14.45" customHeight="1" x14ac:dyDescent="0.25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</row>
    <row r="335" spans="1:13" x14ac:dyDescent="0.25">
      <c r="A335" s="49"/>
      <c r="B335" s="49"/>
      <c r="C335" s="49"/>
      <c r="D335" s="49"/>
      <c r="E335" s="49"/>
      <c r="F335" s="52"/>
      <c r="G335" s="52"/>
      <c r="H335" s="52"/>
      <c r="I335" s="52"/>
      <c r="J335" s="52"/>
      <c r="K335" s="52"/>
      <c r="L335" s="52"/>
      <c r="M335" s="52"/>
    </row>
    <row r="336" spans="1:13" x14ac:dyDescent="0.25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</row>
    <row r="337" spans="1:13" ht="18.75" x14ac:dyDescent="0.3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52"/>
      <c r="L337" s="154" t="s">
        <v>140</v>
      </c>
      <c r="M337" s="287" t="s">
        <v>252</v>
      </c>
    </row>
    <row r="338" spans="1:13" ht="18.75" x14ac:dyDescent="0.3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52"/>
      <c r="L338" s="155" t="s">
        <v>41</v>
      </c>
      <c r="M338" s="156">
        <f>'(4) Migrationsrouten EU'!B41</f>
        <v>670</v>
      </c>
    </row>
    <row r="339" spans="1:13" ht="18.75" x14ac:dyDescent="0.3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52"/>
      <c r="L339" s="155" t="s">
        <v>42</v>
      </c>
      <c r="M339" s="156">
        <f>'(4) Migrationsrouten EU'!C41</f>
        <v>362</v>
      </c>
    </row>
    <row r="340" spans="1:13" ht="19.5" thickBot="1" x14ac:dyDescent="0.35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52"/>
      <c r="L340" s="157" t="s">
        <v>43</v>
      </c>
      <c r="M340" s="158">
        <f>'(4) Migrationsrouten EU'!D41</f>
        <v>132</v>
      </c>
    </row>
    <row r="341" spans="1:13" ht="19.5" thickTop="1" x14ac:dyDescent="0.3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159" t="s">
        <v>45</v>
      </c>
      <c r="M341" s="160">
        <f>SUM(M338:M340)</f>
        <v>1164</v>
      </c>
    </row>
    <row r="342" spans="1:13" x14ac:dyDescent="0.25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</row>
    <row r="343" spans="1:13" x14ac:dyDescent="0.25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</row>
    <row r="344" spans="1:13" x14ac:dyDescent="0.25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</row>
    <row r="345" spans="1:13" x14ac:dyDescent="0.25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</row>
    <row r="346" spans="1:13" x14ac:dyDescent="0.25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</row>
    <row r="347" spans="1:13" x14ac:dyDescent="0.25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</row>
    <row r="348" spans="1:13" x14ac:dyDescent="0.25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</row>
    <row r="349" spans="1:13" x14ac:dyDescent="0.25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</row>
    <row r="350" spans="1:13" x14ac:dyDescent="0.25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</row>
    <row r="351" spans="1:13" x14ac:dyDescent="0.25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</row>
    <row r="352" spans="1:13" x14ac:dyDescent="0.25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</row>
    <row r="353" spans="1:13" x14ac:dyDescent="0.25">
      <c r="A353" s="49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</row>
    <row r="354" spans="1:13" x14ac:dyDescent="0.25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</row>
    <row r="355" spans="1:13" x14ac:dyDescent="0.25">
      <c r="A355" s="49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</row>
    <row r="356" spans="1:13" x14ac:dyDescent="0.25">
      <c r="A356" s="49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</row>
    <row r="357" spans="1:13" x14ac:dyDescent="0.25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</row>
    <row r="358" spans="1:13" x14ac:dyDescent="0.25">
      <c r="A358" s="49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</row>
    <row r="359" spans="1:13" x14ac:dyDescent="0.25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</row>
    <row r="360" spans="1:13" x14ac:dyDescent="0.25">
      <c r="A360" s="49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</row>
    <row r="361" spans="1:13" x14ac:dyDescent="0.25">
      <c r="A361" s="49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</row>
    <row r="362" spans="1:13" x14ac:dyDescent="0.25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</row>
    <row r="363" spans="1:13" x14ac:dyDescent="0.25">
      <c r="A363" s="321" t="s">
        <v>142</v>
      </c>
      <c r="B363" s="321"/>
      <c r="C363" s="321"/>
      <c r="D363" s="321"/>
      <c r="E363" s="321"/>
      <c r="F363" s="49"/>
      <c r="G363" s="49"/>
      <c r="H363" s="49"/>
      <c r="I363" s="49"/>
      <c r="J363" s="49"/>
      <c r="K363" s="49"/>
      <c r="L363" s="49"/>
    </row>
    <row r="364" spans="1:13" x14ac:dyDescent="0.25">
      <c r="A364" s="321"/>
      <c r="B364" s="321"/>
      <c r="C364" s="321"/>
      <c r="D364" s="321"/>
      <c r="E364" s="321"/>
      <c r="F364" s="49"/>
      <c r="G364" s="49"/>
      <c r="H364" s="49"/>
      <c r="I364" s="49"/>
      <c r="J364" s="49"/>
      <c r="K364" s="49"/>
      <c r="L364" s="49"/>
    </row>
    <row r="365" spans="1:13" x14ac:dyDescent="0.25">
      <c r="M365"/>
    </row>
    <row r="366" spans="1:13" x14ac:dyDescent="0.25">
      <c r="M366"/>
    </row>
    <row r="367" spans="1:13" ht="14.45" customHeight="1" x14ac:dyDescent="0.25">
      <c r="M367"/>
    </row>
    <row r="368" spans="1:13" x14ac:dyDescent="0.25">
      <c r="M368"/>
    </row>
    <row r="369" spans="13:13" x14ac:dyDescent="0.25">
      <c r="M369"/>
    </row>
    <row r="370" spans="13:13" x14ac:dyDescent="0.25">
      <c r="M370"/>
    </row>
    <row r="371" spans="13:13" x14ac:dyDescent="0.25">
      <c r="M371"/>
    </row>
    <row r="372" spans="13:13" x14ac:dyDescent="0.25">
      <c r="M372"/>
    </row>
    <row r="373" spans="13:13" x14ac:dyDescent="0.25">
      <c r="M373"/>
    </row>
    <row r="374" spans="13:13" x14ac:dyDescent="0.25">
      <c r="M374"/>
    </row>
    <row r="375" spans="13:13" x14ac:dyDescent="0.25">
      <c r="M375"/>
    </row>
    <row r="376" spans="13:13" x14ac:dyDescent="0.25">
      <c r="M376"/>
    </row>
    <row r="377" spans="13:13" x14ac:dyDescent="0.25">
      <c r="M377"/>
    </row>
    <row r="378" spans="13:13" x14ac:dyDescent="0.25">
      <c r="M378"/>
    </row>
    <row r="379" spans="13:13" x14ac:dyDescent="0.25">
      <c r="M379"/>
    </row>
    <row r="380" spans="13:13" x14ac:dyDescent="0.25">
      <c r="M380"/>
    </row>
    <row r="381" spans="13:13" x14ac:dyDescent="0.25">
      <c r="M381"/>
    </row>
    <row r="382" spans="13:13" x14ac:dyDescent="0.25">
      <c r="M382"/>
    </row>
    <row r="383" spans="13:13" x14ac:dyDescent="0.25">
      <c r="M383"/>
    </row>
    <row r="384" spans="13:13" x14ac:dyDescent="0.25">
      <c r="M384"/>
    </row>
    <row r="385" spans="13:13" x14ac:dyDescent="0.25">
      <c r="M385"/>
    </row>
    <row r="386" spans="13:13" x14ac:dyDescent="0.25">
      <c r="M386"/>
    </row>
    <row r="387" spans="13:13" x14ac:dyDescent="0.25">
      <c r="M387"/>
    </row>
    <row r="388" spans="13:13" x14ac:dyDescent="0.25">
      <c r="M388"/>
    </row>
    <row r="389" spans="13:13" x14ac:dyDescent="0.25">
      <c r="M389"/>
    </row>
    <row r="390" spans="13:13" x14ac:dyDescent="0.25">
      <c r="M390"/>
    </row>
    <row r="391" spans="13:13" x14ac:dyDescent="0.25">
      <c r="M391"/>
    </row>
    <row r="392" spans="13:13" x14ac:dyDescent="0.25">
      <c r="M392"/>
    </row>
    <row r="393" spans="13:13" x14ac:dyDescent="0.25">
      <c r="M393"/>
    </row>
    <row r="394" spans="13:13" x14ac:dyDescent="0.25">
      <c r="M394"/>
    </row>
    <row r="395" spans="13:13" x14ac:dyDescent="0.25">
      <c r="M395"/>
    </row>
    <row r="396" spans="13:13" x14ac:dyDescent="0.25">
      <c r="M396"/>
    </row>
    <row r="397" spans="13:13" x14ac:dyDescent="0.25">
      <c r="M397"/>
    </row>
    <row r="398" spans="13:13" x14ac:dyDescent="0.25">
      <c r="M398"/>
    </row>
    <row r="399" spans="13:13" x14ac:dyDescent="0.25">
      <c r="M399"/>
    </row>
    <row r="400" spans="13:13" x14ac:dyDescent="0.25">
      <c r="M400"/>
    </row>
    <row r="401" spans="13:13" x14ac:dyDescent="0.25">
      <c r="M401"/>
    </row>
    <row r="402" spans="13:13" x14ac:dyDescent="0.25">
      <c r="M402"/>
    </row>
    <row r="403" spans="13:13" x14ac:dyDescent="0.25">
      <c r="M403"/>
    </row>
    <row r="404" spans="13:13" x14ac:dyDescent="0.25">
      <c r="M404"/>
    </row>
    <row r="405" spans="13:13" x14ac:dyDescent="0.25">
      <c r="M405"/>
    </row>
    <row r="406" spans="13:13" x14ac:dyDescent="0.25">
      <c r="M406"/>
    </row>
    <row r="407" spans="13:13" x14ac:dyDescent="0.25">
      <c r="M407"/>
    </row>
    <row r="408" spans="13:13" x14ac:dyDescent="0.25">
      <c r="M408"/>
    </row>
    <row r="409" spans="13:13" x14ac:dyDescent="0.25">
      <c r="M409"/>
    </row>
    <row r="410" spans="13:13" x14ac:dyDescent="0.25">
      <c r="M410"/>
    </row>
    <row r="411" spans="13:13" x14ac:dyDescent="0.25">
      <c r="M411"/>
    </row>
    <row r="412" spans="13:13" x14ac:dyDescent="0.25">
      <c r="M412"/>
    </row>
    <row r="413" spans="13:13" x14ac:dyDescent="0.25">
      <c r="M413"/>
    </row>
    <row r="414" spans="13:13" x14ac:dyDescent="0.25">
      <c r="M414"/>
    </row>
    <row r="415" spans="13:13" x14ac:dyDescent="0.25">
      <c r="M415"/>
    </row>
    <row r="416" spans="13:13" x14ac:dyDescent="0.25">
      <c r="M416"/>
    </row>
    <row r="417" spans="13:13" x14ac:dyDescent="0.25">
      <c r="M417"/>
    </row>
    <row r="418" spans="13:13" x14ac:dyDescent="0.25">
      <c r="M418"/>
    </row>
    <row r="419" spans="13:13" x14ac:dyDescent="0.25">
      <c r="M419"/>
    </row>
    <row r="420" spans="13:13" x14ac:dyDescent="0.25">
      <c r="M420"/>
    </row>
    <row r="421" spans="13:13" x14ac:dyDescent="0.25">
      <c r="M421"/>
    </row>
    <row r="422" spans="13:13" x14ac:dyDescent="0.25">
      <c r="M422"/>
    </row>
    <row r="423" spans="13:13" x14ac:dyDescent="0.25">
      <c r="M423"/>
    </row>
    <row r="424" spans="13:13" x14ac:dyDescent="0.25">
      <c r="M424"/>
    </row>
    <row r="425" spans="13:13" x14ac:dyDescent="0.25">
      <c r="M425"/>
    </row>
    <row r="426" spans="13:13" x14ac:dyDescent="0.25">
      <c r="M426"/>
    </row>
    <row r="427" spans="13:13" x14ac:dyDescent="0.25">
      <c r="M427"/>
    </row>
    <row r="428" spans="13:13" x14ac:dyDescent="0.25">
      <c r="M428"/>
    </row>
    <row r="429" spans="13:13" x14ac:dyDescent="0.25">
      <c r="M429"/>
    </row>
    <row r="430" spans="13:13" x14ac:dyDescent="0.25">
      <c r="M430"/>
    </row>
    <row r="431" spans="13:13" x14ac:dyDescent="0.25">
      <c r="M431"/>
    </row>
    <row r="432" spans="13:13" x14ac:dyDescent="0.25">
      <c r="M432"/>
    </row>
    <row r="433" spans="13:13" x14ac:dyDescent="0.25">
      <c r="M433"/>
    </row>
    <row r="434" spans="13:13" x14ac:dyDescent="0.25">
      <c r="M434"/>
    </row>
    <row r="435" spans="13:13" x14ac:dyDescent="0.25">
      <c r="M435"/>
    </row>
    <row r="436" spans="13:13" x14ac:dyDescent="0.25">
      <c r="M436"/>
    </row>
    <row r="437" spans="13:13" x14ac:dyDescent="0.25">
      <c r="M437"/>
    </row>
    <row r="438" spans="13:13" x14ac:dyDescent="0.25">
      <c r="M438"/>
    </row>
    <row r="439" spans="13:13" x14ac:dyDescent="0.25">
      <c r="M439"/>
    </row>
    <row r="440" spans="13:13" x14ac:dyDescent="0.25">
      <c r="M440"/>
    </row>
    <row r="441" spans="13:13" x14ac:dyDescent="0.25">
      <c r="M441"/>
    </row>
    <row r="442" spans="13:13" x14ac:dyDescent="0.25">
      <c r="M442"/>
    </row>
    <row r="443" spans="13:13" x14ac:dyDescent="0.25">
      <c r="M443"/>
    </row>
    <row r="444" spans="13:13" x14ac:dyDescent="0.25">
      <c r="M444"/>
    </row>
    <row r="445" spans="13:13" x14ac:dyDescent="0.25">
      <c r="M445"/>
    </row>
    <row r="446" spans="13:13" x14ac:dyDescent="0.25">
      <c r="M446"/>
    </row>
    <row r="447" spans="13:13" x14ac:dyDescent="0.25">
      <c r="M447"/>
    </row>
    <row r="448" spans="13:13" x14ac:dyDescent="0.25">
      <c r="M448"/>
    </row>
    <row r="449" spans="13:13" x14ac:dyDescent="0.25">
      <c r="M449"/>
    </row>
    <row r="450" spans="13:13" x14ac:dyDescent="0.25">
      <c r="M450"/>
    </row>
    <row r="451" spans="13:13" x14ac:dyDescent="0.25">
      <c r="M451"/>
    </row>
    <row r="452" spans="13:13" x14ac:dyDescent="0.25">
      <c r="M452"/>
    </row>
    <row r="453" spans="13:13" x14ac:dyDescent="0.25">
      <c r="M453"/>
    </row>
    <row r="454" spans="13:13" x14ac:dyDescent="0.25">
      <c r="M454"/>
    </row>
    <row r="455" spans="13:13" x14ac:dyDescent="0.25">
      <c r="M455"/>
    </row>
    <row r="456" spans="13:13" x14ac:dyDescent="0.25">
      <c r="M456"/>
    </row>
    <row r="457" spans="13:13" x14ac:dyDescent="0.25">
      <c r="M457"/>
    </row>
    <row r="458" spans="13:13" x14ac:dyDescent="0.25">
      <c r="M458"/>
    </row>
    <row r="459" spans="13:13" x14ac:dyDescent="0.25">
      <c r="M459"/>
    </row>
    <row r="460" spans="13:13" x14ac:dyDescent="0.25">
      <c r="M460"/>
    </row>
    <row r="461" spans="13:13" x14ac:dyDescent="0.25">
      <c r="M461"/>
    </row>
    <row r="462" spans="13:13" x14ac:dyDescent="0.25">
      <c r="M462"/>
    </row>
    <row r="463" spans="13:13" x14ac:dyDescent="0.25">
      <c r="M463"/>
    </row>
    <row r="464" spans="13:13" x14ac:dyDescent="0.25">
      <c r="M464"/>
    </row>
    <row r="465" spans="13:13" x14ac:dyDescent="0.25">
      <c r="M465"/>
    </row>
    <row r="466" spans="13:13" x14ac:dyDescent="0.25">
      <c r="M466"/>
    </row>
    <row r="467" spans="13:13" x14ac:dyDescent="0.25">
      <c r="M467"/>
    </row>
    <row r="468" spans="13:13" x14ac:dyDescent="0.25">
      <c r="M468"/>
    </row>
    <row r="469" spans="13:13" x14ac:dyDescent="0.25">
      <c r="M469"/>
    </row>
    <row r="470" spans="13:13" x14ac:dyDescent="0.25">
      <c r="M470"/>
    </row>
    <row r="471" spans="13:13" x14ac:dyDescent="0.25">
      <c r="M471"/>
    </row>
    <row r="472" spans="13:13" x14ac:dyDescent="0.25">
      <c r="M472"/>
    </row>
    <row r="473" spans="13:13" x14ac:dyDescent="0.25">
      <c r="M473"/>
    </row>
    <row r="474" spans="13:13" x14ac:dyDescent="0.25">
      <c r="M474"/>
    </row>
    <row r="475" spans="13:13" x14ac:dyDescent="0.25">
      <c r="M475"/>
    </row>
    <row r="476" spans="13:13" x14ac:dyDescent="0.25">
      <c r="M476"/>
    </row>
    <row r="477" spans="13:13" x14ac:dyDescent="0.25">
      <c r="M477"/>
    </row>
    <row r="478" spans="13:13" x14ac:dyDescent="0.25">
      <c r="M478"/>
    </row>
    <row r="479" spans="13:13" x14ac:dyDescent="0.25">
      <c r="M479"/>
    </row>
    <row r="480" spans="13:13" x14ac:dyDescent="0.25">
      <c r="M480"/>
    </row>
    <row r="481" spans="13:13" x14ac:dyDescent="0.25">
      <c r="M481"/>
    </row>
    <row r="482" spans="13:13" x14ac:dyDescent="0.25">
      <c r="M482"/>
    </row>
    <row r="483" spans="13:13" x14ac:dyDescent="0.25">
      <c r="M483"/>
    </row>
    <row r="484" spans="13:13" x14ac:dyDescent="0.25">
      <c r="M484"/>
    </row>
    <row r="485" spans="13:13" x14ac:dyDescent="0.25">
      <c r="M485"/>
    </row>
    <row r="486" spans="13:13" x14ac:dyDescent="0.25">
      <c r="M486"/>
    </row>
    <row r="487" spans="13:13" x14ac:dyDescent="0.25">
      <c r="M487"/>
    </row>
    <row r="488" spans="13:13" x14ac:dyDescent="0.25">
      <c r="M488"/>
    </row>
    <row r="489" spans="13:13" x14ac:dyDescent="0.25">
      <c r="M489"/>
    </row>
    <row r="490" spans="13:13" x14ac:dyDescent="0.25">
      <c r="M490"/>
    </row>
    <row r="491" spans="13:13" x14ac:dyDescent="0.25">
      <c r="M491"/>
    </row>
  </sheetData>
  <sheetProtection algorithmName="SHA-512" hashValue="9ahmBdoaUQesWn5FQfi+7m1h8I1RtCa8zSl9d4JZ3AzJjASPS8nbxSqVQrJEtFQz3sSWfFc2EEMdaDiQ/Yb6/w==" saltValue="JDe3xToa83ffaWaGL2xkjA==" spinCount="100000" sheet="1" objects="1" scenarios="1"/>
  <mergeCells count="19">
    <mergeCell ref="L1:M1"/>
    <mergeCell ref="A40:D40"/>
    <mergeCell ref="A56:D56"/>
    <mergeCell ref="A216:A217"/>
    <mergeCell ref="A218:A219"/>
    <mergeCell ref="A5:M5"/>
    <mergeCell ref="A2:M3"/>
    <mergeCell ref="A153:M153"/>
    <mergeCell ref="A191:M191"/>
    <mergeCell ref="A35:F36"/>
    <mergeCell ref="A78:E79"/>
    <mergeCell ref="A110:D110"/>
    <mergeCell ref="A49:D49"/>
    <mergeCell ref="K114:N114"/>
    <mergeCell ref="A44:D44"/>
    <mergeCell ref="A59:E60"/>
    <mergeCell ref="A330:E331"/>
    <mergeCell ref="A363:E364"/>
    <mergeCell ref="A196:E197"/>
  </mergeCells>
  <pageMargins left="0.19685039370078741" right="0.19685039370078741" top="0.19685039370078741" bottom="0.19685039370078741" header="0.31496062992125984" footer="0.31496062992125984"/>
  <pageSetup paperSize="9" scale="45" fitToHeight="0" orientation="portrait" r:id="rId1"/>
  <rowBreaks count="3" manualBreakCount="3">
    <brk id="101" max="16383" man="1"/>
    <brk id="189" max="16383" man="1"/>
    <brk id="294" max="16383" man="1"/>
  </rowBreaks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theme="4" tint="-0.249977111117893"/>
  </sheetPr>
  <dimension ref="A1:H46"/>
  <sheetViews>
    <sheetView zoomScaleNormal="100" workbookViewId="0">
      <pane xSplit="1" ySplit="4" topLeftCell="B5" activePane="bottomRight" state="frozen"/>
      <selection activeCell="M11" sqref="M11"/>
      <selection pane="topRight" activeCell="M11" sqref="M11"/>
      <selection pane="bottomLeft" activeCell="M11" sqref="M11"/>
      <selection pane="bottomRight" activeCell="D41" sqref="D41"/>
    </sheetView>
  </sheetViews>
  <sheetFormatPr baseColWidth="10" defaultColWidth="9.140625" defaultRowHeight="15" x14ac:dyDescent="0.25"/>
  <cols>
    <col min="1" max="1" width="25.85546875" bestFit="1" customWidth="1"/>
    <col min="2" max="2" width="35.7109375" bestFit="1" customWidth="1"/>
    <col min="3" max="3" width="28.85546875" bestFit="1" customWidth="1"/>
    <col min="4" max="4" width="32.28515625" bestFit="1" customWidth="1"/>
    <col min="6" max="6" width="19" bestFit="1" customWidth="1"/>
    <col min="7" max="7" width="23.42578125" bestFit="1" customWidth="1"/>
    <col min="8" max="8" width="14.7109375" customWidth="1"/>
  </cols>
  <sheetData>
    <row r="1" spans="1:8" ht="14.45" customHeight="1" x14ac:dyDescent="0.25">
      <c r="A1" s="334" t="s">
        <v>182</v>
      </c>
      <c r="B1" s="334"/>
      <c r="C1" s="334"/>
      <c r="D1" s="334"/>
    </row>
    <row r="2" spans="1:8" ht="14.45" customHeight="1" x14ac:dyDescent="0.25">
      <c r="A2" s="334"/>
      <c r="B2" s="334"/>
      <c r="C2" s="334"/>
      <c r="D2" s="334"/>
    </row>
    <row r="4" spans="1:8" s="1" customFormat="1" ht="31.5" x14ac:dyDescent="0.3">
      <c r="A4" s="161" t="s">
        <v>3</v>
      </c>
      <c r="B4" s="161" t="s">
        <v>157</v>
      </c>
      <c r="C4" s="161" t="s">
        <v>158</v>
      </c>
      <c r="D4" s="300" t="s">
        <v>236</v>
      </c>
      <c r="F4" s="7"/>
      <c r="G4" s="7"/>
      <c r="H4" s="7"/>
    </row>
    <row r="5" spans="1:8" ht="15.75" x14ac:dyDescent="0.25">
      <c r="A5" s="2" t="s">
        <v>4</v>
      </c>
      <c r="B5" s="176">
        <f t="shared" ref="B5:B33" si="0">((C5/D5))*100000</f>
        <v>1270.336406716187</v>
      </c>
      <c r="C5" s="4">
        <v>11696</v>
      </c>
      <c r="D5" s="5">
        <v>920701</v>
      </c>
      <c r="F5" s="163"/>
      <c r="G5" s="164"/>
      <c r="H5" s="163"/>
    </row>
    <row r="6" spans="1:8" ht="15.75" x14ac:dyDescent="0.25">
      <c r="A6" s="2" t="s">
        <v>5</v>
      </c>
      <c r="B6" s="176">
        <f t="shared" si="0"/>
        <v>650.55994812390679</v>
      </c>
      <c r="C6" s="4">
        <v>59232</v>
      </c>
      <c r="D6" s="3">
        <v>9104772</v>
      </c>
      <c r="F6" s="7"/>
      <c r="G6" s="7"/>
      <c r="H6" s="7"/>
    </row>
    <row r="7" spans="1:8" ht="15.75" x14ac:dyDescent="0.25">
      <c r="A7" s="2" t="s">
        <v>6</v>
      </c>
      <c r="B7" s="176">
        <f t="shared" si="0"/>
        <v>612.10975782366438</v>
      </c>
      <c r="C7" s="4">
        <v>63745</v>
      </c>
      <c r="D7" s="3">
        <v>10413982</v>
      </c>
    </row>
    <row r="8" spans="1:8" ht="15.75" x14ac:dyDescent="0.25">
      <c r="A8" s="2" t="s">
        <v>7</v>
      </c>
      <c r="B8" s="176">
        <f t="shared" si="0"/>
        <v>393.37783726175957</v>
      </c>
      <c r="C8" s="4">
        <v>331849</v>
      </c>
      <c r="D8" s="3">
        <v>84358845</v>
      </c>
    </row>
    <row r="9" spans="1:8" ht="15.75" x14ac:dyDescent="0.25">
      <c r="A9" s="2" t="s">
        <v>0</v>
      </c>
      <c r="B9" s="176">
        <f t="shared" si="0"/>
        <v>375.29755194012188</v>
      </c>
      <c r="C9" s="4">
        <v>2480</v>
      </c>
      <c r="D9" s="3">
        <v>660809</v>
      </c>
    </row>
    <row r="10" spans="1:8" ht="15.75" x14ac:dyDescent="0.25">
      <c r="A10" s="2" t="s">
        <v>8</v>
      </c>
      <c r="B10" s="176">
        <f t="shared" si="0"/>
        <v>348.57336945985475</v>
      </c>
      <c r="C10" s="4">
        <v>22475</v>
      </c>
      <c r="D10" s="3">
        <v>6447710</v>
      </c>
    </row>
    <row r="11" spans="1:8" ht="15.75" x14ac:dyDescent="0.25">
      <c r="A11" s="2" t="s">
        <v>11</v>
      </c>
      <c r="B11" s="176">
        <f t="shared" si="0"/>
        <v>341.60182011269887</v>
      </c>
      <c r="C11" s="4">
        <v>7231</v>
      </c>
      <c r="D11" s="3">
        <v>2116792</v>
      </c>
    </row>
    <row r="12" spans="1:8" ht="15.75" x14ac:dyDescent="0.25">
      <c r="A12" s="2" t="s">
        <v>9</v>
      </c>
      <c r="B12" s="176">
        <f t="shared" si="0"/>
        <v>338.66498440629107</v>
      </c>
      <c r="C12" s="4">
        <v>30149</v>
      </c>
      <c r="D12" s="3">
        <v>8902308</v>
      </c>
    </row>
    <row r="13" spans="1:8" ht="15.75" x14ac:dyDescent="0.25">
      <c r="A13" s="2" t="s">
        <v>10</v>
      </c>
      <c r="B13" s="176">
        <f t="shared" si="0"/>
        <v>336.34352875088115</v>
      </c>
      <c r="C13" s="4">
        <v>161732</v>
      </c>
      <c r="D13" s="3">
        <v>48085361</v>
      </c>
    </row>
    <row r="14" spans="1:8" ht="15.75" x14ac:dyDescent="0.25">
      <c r="A14" s="2" t="s">
        <v>13</v>
      </c>
      <c r="B14" s="176">
        <f t="shared" si="0"/>
        <v>299.38263614773678</v>
      </c>
      <c r="C14" s="4">
        <v>35156</v>
      </c>
      <c r="D14" s="3">
        <v>11742832</v>
      </c>
    </row>
    <row r="15" spans="1:8" ht="15.75" x14ac:dyDescent="0.25">
      <c r="A15" s="2" t="s">
        <v>12</v>
      </c>
      <c r="B15" s="176">
        <f t="shared" si="0"/>
        <v>291.0935335650758</v>
      </c>
      <c r="C15" s="4">
        <v>3976</v>
      </c>
      <c r="D15" s="3">
        <v>1365884</v>
      </c>
    </row>
    <row r="16" spans="1:8" ht="15.75" x14ac:dyDescent="0.25">
      <c r="A16" s="2" t="s">
        <v>15</v>
      </c>
      <c r="B16" s="176">
        <f t="shared" si="0"/>
        <v>251.05308936249324</v>
      </c>
      <c r="C16" s="4">
        <v>13234</v>
      </c>
      <c r="D16" s="3">
        <v>5271395</v>
      </c>
    </row>
    <row r="17" spans="1:4" ht="15.75" x14ac:dyDescent="0.25">
      <c r="A17" s="2" t="s">
        <v>14</v>
      </c>
      <c r="B17" s="176">
        <f t="shared" si="0"/>
        <v>235.82511293294408</v>
      </c>
      <c r="C17" s="4">
        <v>160769</v>
      </c>
      <c r="D17" s="3">
        <v>68172977</v>
      </c>
    </row>
    <row r="18" spans="1:4" ht="15.75" x14ac:dyDescent="0.25">
      <c r="A18" s="2" t="s">
        <v>16</v>
      </c>
      <c r="B18" s="176">
        <f t="shared" si="0"/>
        <v>229.32274363321068</v>
      </c>
      <c r="C18" s="4">
        <v>135294</v>
      </c>
      <c r="D18" s="3">
        <v>58997201</v>
      </c>
    </row>
    <row r="19" spans="1:4" ht="15.75" x14ac:dyDescent="0.25">
      <c r="A19" s="2" t="s">
        <v>17</v>
      </c>
      <c r="B19" s="176">
        <f t="shared" si="0"/>
        <v>219.82123586661967</v>
      </c>
      <c r="C19" s="4">
        <v>39153</v>
      </c>
      <c r="D19" s="3">
        <v>17811291</v>
      </c>
    </row>
    <row r="20" spans="1:4" ht="15.75" x14ac:dyDescent="0.25">
      <c r="A20" s="2" t="s">
        <v>1</v>
      </c>
      <c r="B20" s="176">
        <f t="shared" si="0"/>
        <v>135.04264358888739</v>
      </c>
      <c r="C20" s="4">
        <v>732</v>
      </c>
      <c r="D20" s="3">
        <v>542051</v>
      </c>
    </row>
    <row r="21" spans="1:4" ht="15.75" x14ac:dyDescent="0.25">
      <c r="A21" s="2" t="s">
        <v>18</v>
      </c>
      <c r="B21" s="176">
        <f t="shared" si="0"/>
        <v>116.61773220614897</v>
      </c>
      <c r="C21" s="4">
        <v>12270</v>
      </c>
      <c r="D21" s="3">
        <v>10521556</v>
      </c>
    </row>
    <row r="22" spans="1:4" ht="15.75" x14ac:dyDescent="0.25">
      <c r="A22" s="2" t="s">
        <v>19</v>
      </c>
      <c r="B22" s="176">
        <f t="shared" si="0"/>
        <v>99.745235183779002</v>
      </c>
      <c r="C22" s="4">
        <v>5475</v>
      </c>
      <c r="D22" s="3">
        <v>5488984</v>
      </c>
    </row>
    <row r="23" spans="1:4" ht="15.75" x14ac:dyDescent="0.25">
      <c r="A23" s="2" t="s">
        <v>21</v>
      </c>
      <c r="B23" s="176">
        <f t="shared" si="0"/>
        <v>96.154364599377786</v>
      </c>
      <c r="C23" s="4">
        <v>5350</v>
      </c>
      <c r="D23" s="3">
        <v>5563970</v>
      </c>
    </row>
    <row r="24" spans="1:4" ht="15.75" x14ac:dyDescent="0.25">
      <c r="A24" s="2" t="s">
        <v>20</v>
      </c>
      <c r="B24" s="176">
        <f t="shared" si="0"/>
        <v>89.803123513017482</v>
      </c>
      <c r="C24" s="4">
        <v>1691</v>
      </c>
      <c r="D24" s="3">
        <v>1883008</v>
      </c>
    </row>
    <row r="25" spans="1:4" ht="15.75" x14ac:dyDescent="0.25">
      <c r="A25" s="2" t="s">
        <v>22</v>
      </c>
      <c r="B25" s="176">
        <f t="shared" si="0"/>
        <v>53.031958564433012</v>
      </c>
      <c r="C25" s="4">
        <v>10105</v>
      </c>
      <c r="D25" s="3">
        <v>19054548</v>
      </c>
    </row>
    <row r="26" spans="1:4" ht="15.75" x14ac:dyDescent="0.25">
      <c r="A26" s="2" t="s">
        <v>23</v>
      </c>
      <c r="B26" s="176">
        <f t="shared" si="0"/>
        <v>45.080441061218508</v>
      </c>
      <c r="C26" s="4">
        <v>1736</v>
      </c>
      <c r="D26" s="3">
        <v>3850894</v>
      </c>
    </row>
    <row r="27" spans="1:4" ht="15.75" x14ac:dyDescent="0.25">
      <c r="A27" s="2" t="s">
        <v>24</v>
      </c>
      <c r="B27" s="176">
        <f t="shared" si="0"/>
        <v>40.167520303729155</v>
      </c>
      <c r="C27" s="4">
        <v>2383</v>
      </c>
      <c r="D27" s="3">
        <v>5932654</v>
      </c>
    </row>
    <row r="28" spans="1:4" ht="15.75" x14ac:dyDescent="0.25">
      <c r="A28" s="2" t="s">
        <v>2</v>
      </c>
      <c r="B28" s="176">
        <f t="shared" si="0"/>
        <v>29.214608527111789</v>
      </c>
      <c r="C28" s="4">
        <v>3058</v>
      </c>
      <c r="D28" s="3">
        <v>10467366</v>
      </c>
    </row>
    <row r="29" spans="1:4" ht="15.75" x14ac:dyDescent="0.25">
      <c r="A29" s="2" t="s">
        <v>25</v>
      </c>
      <c r="B29" s="176">
        <f t="shared" si="0"/>
        <v>25.763367294143922</v>
      </c>
      <c r="C29" s="4">
        <v>9469</v>
      </c>
      <c r="D29" s="3">
        <v>36753736</v>
      </c>
    </row>
    <row r="30" spans="1:4" ht="15.75" x14ac:dyDescent="0.25">
      <c r="A30" s="2" t="s">
        <v>26</v>
      </c>
      <c r="B30" s="176">
        <f t="shared" si="0"/>
        <v>20.089042757112626</v>
      </c>
      <c r="C30" s="4">
        <v>574</v>
      </c>
      <c r="D30" s="3">
        <v>2857279</v>
      </c>
    </row>
    <row r="31" spans="1:4" ht="15.75" x14ac:dyDescent="0.25">
      <c r="A31" s="2" t="s">
        <v>27</v>
      </c>
      <c r="B31" s="176">
        <f t="shared" si="0"/>
        <v>12.791468856837051</v>
      </c>
      <c r="C31" s="4">
        <v>1385</v>
      </c>
      <c r="D31" s="3">
        <v>10827529</v>
      </c>
    </row>
    <row r="32" spans="1:4" ht="15.75" x14ac:dyDescent="0.25">
      <c r="A32" s="2" t="s">
        <v>29</v>
      </c>
      <c r="B32" s="176">
        <f t="shared" si="0"/>
        <v>7.6444262369971074</v>
      </c>
      <c r="C32" s="4">
        <v>415</v>
      </c>
      <c r="D32" s="3">
        <v>5428792</v>
      </c>
    </row>
    <row r="33" spans="1:4" ht="15.75" x14ac:dyDescent="0.25">
      <c r="A33" s="2" t="s">
        <v>28</v>
      </c>
      <c r="B33" s="176">
        <f t="shared" si="0"/>
        <v>0.32292527800741355</v>
      </c>
      <c r="C33" s="4">
        <v>31</v>
      </c>
      <c r="D33" s="34">
        <v>9599744</v>
      </c>
    </row>
    <row r="34" spans="1:4" ht="15.75" x14ac:dyDescent="0.25">
      <c r="A34" s="234" t="s">
        <v>160</v>
      </c>
      <c r="B34" s="235">
        <f>AVERAGE(Tabelle5[Asylanträge pro 100.000 EW])</f>
        <v>240.16663496807752</v>
      </c>
      <c r="C34" s="239">
        <f>AVERAGE(Tabelle5[Asylanträge 2023])</f>
        <v>39063.620689655174</v>
      </c>
      <c r="D34" s="240"/>
    </row>
    <row r="35" spans="1:4" ht="15.75" x14ac:dyDescent="0.25">
      <c r="A35" s="234" t="s">
        <v>161</v>
      </c>
      <c r="B35" s="238"/>
      <c r="C35" s="239">
        <f>SUM(Tabelle5[Asylanträge 2023])</f>
        <v>1132845</v>
      </c>
      <c r="D35" s="240"/>
    </row>
    <row r="36" spans="1:4" x14ac:dyDescent="0.25">
      <c r="A36" s="7"/>
      <c r="B36" s="8"/>
      <c r="C36" s="7"/>
      <c r="D36" s="7"/>
    </row>
    <row r="37" spans="1:4" ht="15.75" x14ac:dyDescent="0.25">
      <c r="A37" s="55" t="s">
        <v>96</v>
      </c>
      <c r="B37" s="59" t="s">
        <v>156</v>
      </c>
      <c r="D37" s="6"/>
    </row>
    <row r="38" spans="1:4" ht="15.75" x14ac:dyDescent="0.25">
      <c r="A38" s="57" t="s">
        <v>97</v>
      </c>
      <c r="B38" s="58">
        <v>180057</v>
      </c>
    </row>
    <row r="39" spans="1:4" ht="15.75" x14ac:dyDescent="0.25">
      <c r="A39" s="57" t="s">
        <v>98</v>
      </c>
      <c r="B39" s="58">
        <v>113295</v>
      </c>
    </row>
    <row r="40" spans="1:4" ht="15.75" x14ac:dyDescent="0.25">
      <c r="A40" s="57" t="s">
        <v>99</v>
      </c>
      <c r="B40" s="58">
        <v>99863</v>
      </c>
      <c r="D40" s="13"/>
    </row>
    <row r="41" spans="1:4" ht="15.75" x14ac:dyDescent="0.25">
      <c r="A41" s="57" t="s">
        <v>100</v>
      </c>
      <c r="B41" s="58">
        <v>67596</v>
      </c>
      <c r="D41" s="13"/>
    </row>
    <row r="42" spans="1:4" ht="15.75" x14ac:dyDescent="0.25">
      <c r="A42" s="57" t="s">
        <v>101</v>
      </c>
      <c r="B42" s="58">
        <v>62919</v>
      </c>
    </row>
    <row r="43" spans="1:4" ht="15.75" x14ac:dyDescent="0.25">
      <c r="A43" s="57" t="s">
        <v>102</v>
      </c>
      <c r="B43" s="58">
        <v>39758</v>
      </c>
    </row>
    <row r="44" spans="1:4" ht="15.75" x14ac:dyDescent="0.25">
      <c r="A44" s="171" t="s">
        <v>167</v>
      </c>
      <c r="B44" s="173">
        <v>568811</v>
      </c>
    </row>
    <row r="45" spans="1:4" ht="16.5" thickBot="1" x14ac:dyDescent="0.3">
      <c r="A45" s="170"/>
      <c r="B45" s="169"/>
    </row>
    <row r="46" spans="1:4" ht="16.5" thickBot="1" x14ac:dyDescent="0.3">
      <c r="A46" s="170"/>
      <c r="B46" s="169"/>
      <c r="D46" s="91" t="s">
        <v>95</v>
      </c>
    </row>
  </sheetData>
  <sheetProtection algorithmName="SHA-512" hashValue="ABSOJqMnlIeDlZ//H8lS4SpDtNjpF2zaD9Rdoz1hcpH6/gBrzN8l43i5uNqQnAMJzDWk+Qs0pxpmCVmtPF68fQ==" saltValue="S1OsAZ2XBcWw0eZ5neet2w==" spinCount="100000" sheet="1" objects="1" scenarios="1"/>
  <mergeCells count="1">
    <mergeCell ref="A1:D2"/>
  </mergeCells>
  <hyperlinks>
    <hyperlink ref="D46" location="'Asyl und Migrationsbericht'!A1" display="Zurück zu Übersicht"/>
  </hyperlinks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theme="4" tint="-0.249977111117893"/>
  </sheetPr>
  <dimension ref="A1:H49"/>
  <sheetViews>
    <sheetView zoomScaleNormal="100" workbookViewId="0">
      <selection activeCell="D38" sqref="D38"/>
    </sheetView>
  </sheetViews>
  <sheetFormatPr baseColWidth="10" defaultRowHeight="15" x14ac:dyDescent="0.25"/>
  <cols>
    <col min="1" max="1" width="28.140625" bestFit="1" customWidth="1"/>
    <col min="2" max="2" width="31.140625" bestFit="1" customWidth="1"/>
    <col min="3" max="3" width="32.42578125" bestFit="1" customWidth="1"/>
    <col min="4" max="4" width="29.42578125" customWidth="1"/>
    <col min="6" max="6" width="19.42578125" customWidth="1"/>
    <col min="7" max="7" width="15.85546875" bestFit="1" customWidth="1"/>
    <col min="8" max="8" width="17.42578125" customWidth="1"/>
  </cols>
  <sheetData>
    <row r="1" spans="1:8" x14ac:dyDescent="0.25">
      <c r="A1" s="335" t="s">
        <v>183</v>
      </c>
      <c r="B1" s="335"/>
      <c r="C1" s="335"/>
      <c r="D1" s="335"/>
    </row>
    <row r="2" spans="1:8" x14ac:dyDescent="0.25">
      <c r="A2" s="335"/>
      <c r="B2" s="335"/>
      <c r="C2" s="335"/>
      <c r="D2" s="335"/>
    </row>
    <row r="4" spans="1:8" ht="32.25" thickBot="1" x14ac:dyDescent="0.3">
      <c r="A4" s="54" t="s">
        <v>3</v>
      </c>
      <c r="B4" s="54" t="s">
        <v>157</v>
      </c>
      <c r="C4" s="54" t="s">
        <v>162</v>
      </c>
      <c r="D4" s="299" t="s">
        <v>236</v>
      </c>
      <c r="F4" s="7"/>
      <c r="G4" s="7"/>
      <c r="H4" s="7"/>
    </row>
    <row r="5" spans="1:8" ht="15.75" x14ac:dyDescent="0.25">
      <c r="A5" s="30" t="s">
        <v>4</v>
      </c>
      <c r="B5" s="174">
        <f>((Tabelle4[[#This Row],[Asylanträge 2024]]/Tabelle4[[#This Row],[Bevölkerungsstand                (Stand 01.01.2023)]]))*100000</f>
        <v>730.63893707077546</v>
      </c>
      <c r="C5" s="32">
        <v>6727</v>
      </c>
      <c r="D5" s="5">
        <v>920701</v>
      </c>
      <c r="F5" s="163"/>
      <c r="G5" s="164"/>
      <c r="H5" s="163"/>
    </row>
    <row r="6" spans="1:8" ht="15.75" x14ac:dyDescent="0.25">
      <c r="A6" s="31" t="s">
        <v>6</v>
      </c>
      <c r="B6" s="174">
        <f>((Tabelle4[[#This Row],[Asylanträge 2024]]/Tabelle4[[#This Row],[Bevölkerungsstand                (Stand 01.01.2023)]]))*100000</f>
        <v>708.02011342060439</v>
      </c>
      <c r="C6" s="32">
        <v>73592</v>
      </c>
      <c r="D6" s="5">
        <v>10394055</v>
      </c>
    </row>
    <row r="7" spans="1:8" ht="15.75" x14ac:dyDescent="0.25">
      <c r="A7" s="31" t="s">
        <v>15</v>
      </c>
      <c r="B7" s="174">
        <f>((Tabelle4[[#This Row],[Asylanträge 2024]]/Tabelle4[[#This Row],[Bevölkerungsstand                (Stand 01.01.2023)]]))*100000</f>
        <v>357.0427481010085</v>
      </c>
      <c r="C7" s="32">
        <v>18546</v>
      </c>
      <c r="D7" s="5">
        <v>5194336</v>
      </c>
      <c r="F7" s="13"/>
      <c r="H7" s="13"/>
    </row>
    <row r="8" spans="1:8" ht="15.75" x14ac:dyDescent="0.25">
      <c r="A8" s="31" t="s">
        <v>10</v>
      </c>
      <c r="B8" s="174">
        <f>((Tabelle4[[#This Row],[Asylanträge 2024]]/Tabelle4[[#This Row],[Bevölkerungsstand                (Stand 01.01.2023)]]))*100000</f>
        <v>344.15057731125137</v>
      </c>
      <c r="C8" s="32">
        <v>165398</v>
      </c>
      <c r="D8" s="5">
        <v>48059777</v>
      </c>
    </row>
    <row r="9" spans="1:8" ht="15.75" x14ac:dyDescent="0.25">
      <c r="A9" s="31" t="s">
        <v>13</v>
      </c>
      <c r="B9" s="174">
        <f>((Tabelle4[[#This Row],[Asylanträge 2024]]/Tabelle4[[#This Row],[Bevölkerungsstand                (Stand 01.01.2023)]]))*100000</f>
        <v>333.24814250531136</v>
      </c>
      <c r="C9" s="32">
        <v>39170</v>
      </c>
      <c r="D9" s="5">
        <v>11754004</v>
      </c>
    </row>
    <row r="10" spans="1:8" ht="15.75" x14ac:dyDescent="0.25">
      <c r="A10" s="31" t="s">
        <v>0</v>
      </c>
      <c r="B10" s="174">
        <f>((Tabelle4[[#This Row],[Asylanträge 2024]]/Tabelle4[[#This Row],[Bevölkerungsstand                (Stand 01.01.2023)]]))*100000</f>
        <v>325.96408341896068</v>
      </c>
      <c r="C10" s="32">
        <v>2154</v>
      </c>
      <c r="D10" s="5">
        <v>660809</v>
      </c>
    </row>
    <row r="11" spans="1:8" ht="15.75" x14ac:dyDescent="0.25">
      <c r="A11" s="31" t="s">
        <v>9</v>
      </c>
      <c r="B11" s="174">
        <f>((Tabelle4[[#This Row],[Asylanträge 2024]]/Tabelle4[[#This Row],[Bevölkerungsstand                (Stand 01.01.2023)]]))*100000</f>
        <v>311.60458613653896</v>
      </c>
      <c r="C11" s="32">
        <v>27740</v>
      </c>
      <c r="D11" s="5">
        <v>8902308</v>
      </c>
    </row>
    <row r="12" spans="1:8" ht="15.75" x14ac:dyDescent="0.25">
      <c r="A12" s="31" t="s">
        <v>7</v>
      </c>
      <c r="B12" s="174">
        <f>((Tabelle4[[#This Row],[Asylanträge 2024]]/Tabelle4[[#This Row],[Bevölkerungsstand                (Stand 01.01.2023)]]))*100000</f>
        <v>279.66836198385596</v>
      </c>
      <c r="C12" s="32">
        <v>235925</v>
      </c>
      <c r="D12" s="5">
        <v>84358845</v>
      </c>
    </row>
    <row r="13" spans="1:8" ht="15.75" x14ac:dyDescent="0.25">
      <c r="A13" s="31" t="s">
        <v>5</v>
      </c>
      <c r="B13" s="174">
        <f>((Tabelle4[[#This Row],[Asylanträge 2024]]/Tabelle4[[#This Row],[Bevölkerungsstand                (Stand 01.01.2023)]]))*100000</f>
        <v>273.43902735840061</v>
      </c>
      <c r="C13" s="32">
        <v>24896</v>
      </c>
      <c r="D13" s="5">
        <v>9104772</v>
      </c>
    </row>
    <row r="14" spans="1:8" ht="15.75" x14ac:dyDescent="0.25">
      <c r="A14" s="31" t="s">
        <v>11</v>
      </c>
      <c r="B14" s="174">
        <f>((Tabelle4[[#This Row],[Asylanträge 2024]]/Tabelle4[[#This Row],[Bevölkerungsstand                (Stand 01.01.2023)]]))*100000</f>
        <v>265.40160771582657</v>
      </c>
      <c r="C14" s="32">
        <v>5618</v>
      </c>
      <c r="D14" s="5">
        <v>2116792</v>
      </c>
    </row>
    <row r="15" spans="1:8" ht="15.75" x14ac:dyDescent="0.25">
      <c r="A15" s="31" t="s">
        <v>16</v>
      </c>
      <c r="B15" s="174">
        <f>((Tabelle4[[#This Row],[Asylanträge 2024]]/Tabelle4[[#This Row],[Bevölkerungsstand                (Stand 01.01.2023)]]))*100000</f>
        <v>263.07920768407968</v>
      </c>
      <c r="C15" s="32">
        <v>154824</v>
      </c>
      <c r="D15" s="5">
        <v>58850717</v>
      </c>
    </row>
    <row r="16" spans="1:8" ht="15.75" x14ac:dyDescent="0.25">
      <c r="A16" s="31" t="s">
        <v>14</v>
      </c>
      <c r="B16" s="174">
        <f>((Tabelle4[[#This Row],[Asylanträge 2024]]/Tabelle4[[#This Row],[Bevölkerungsstand                (Stand 01.01.2023)]]))*100000</f>
        <v>232.86378278159839</v>
      </c>
      <c r="C16" s="32">
        <v>158512</v>
      </c>
      <c r="D16" s="5">
        <v>68070697</v>
      </c>
    </row>
    <row r="17" spans="1:7" ht="15.75" x14ac:dyDescent="0.25">
      <c r="A17" s="31" t="s">
        <v>8</v>
      </c>
      <c r="B17" s="174">
        <f>((Tabelle4[[#This Row],[Asylanträge 2024]]/Tabelle4[[#This Row],[Bevölkerungsstand                (Stand 01.01.2023)]]))*100000</f>
        <v>192.54898250696758</v>
      </c>
      <c r="C17" s="32">
        <v>12415</v>
      </c>
      <c r="D17" s="5">
        <v>6447710</v>
      </c>
    </row>
    <row r="18" spans="1:7" ht="15.75" x14ac:dyDescent="0.25">
      <c r="A18" s="31" t="s">
        <v>17</v>
      </c>
      <c r="B18" s="174">
        <f>((Tabelle4[[#This Row],[Asylanträge 2024]]/Tabelle4[[#This Row],[Bevölkerungsstand                (Stand 01.01.2023)]]))*100000</f>
        <v>187.11726174144255</v>
      </c>
      <c r="C18" s="32">
        <v>33328</v>
      </c>
      <c r="D18" s="5">
        <v>17811291</v>
      </c>
    </row>
    <row r="19" spans="1:7" ht="15.75" x14ac:dyDescent="0.25">
      <c r="A19" s="31" t="s">
        <v>18</v>
      </c>
      <c r="B19" s="174">
        <f>((Tabelle4[[#This Row],[Asylanträge 2024]]/Tabelle4[[#This Row],[Bevölkerungsstand                (Stand 01.01.2023)]]))*100000</f>
        <v>101.76251497402095</v>
      </c>
      <c r="C19" s="32">
        <v>10707</v>
      </c>
      <c r="D19" s="5">
        <v>10521556</v>
      </c>
    </row>
    <row r="20" spans="1:7" ht="15.75" x14ac:dyDescent="0.25">
      <c r="A20" s="31" t="s">
        <v>12</v>
      </c>
      <c r="B20" s="174">
        <f>((Tabelle4[[#This Row],[Asylanträge 2024]]/Tabelle4[[#This Row],[Bevölkerungsstand                (Stand 01.01.2023)]]))*100000</f>
        <v>98.98351543762135</v>
      </c>
      <c r="C20" s="32">
        <v>1352</v>
      </c>
      <c r="D20" s="5">
        <v>1365884</v>
      </c>
    </row>
    <row r="21" spans="1:7" ht="15.75" x14ac:dyDescent="0.25">
      <c r="A21" s="31" t="s">
        <v>19</v>
      </c>
      <c r="B21" s="174">
        <f>((Tabelle4[[#This Row],[Asylanträge 2024]]/Tabelle4[[#This Row],[Bevölkerungsstand                (Stand 01.01.2023)]]))*100000</f>
        <v>95.008475156786758</v>
      </c>
      <c r="C21" s="32">
        <v>5215</v>
      </c>
      <c r="D21" s="5">
        <v>5488984</v>
      </c>
      <c r="G21" s="13"/>
    </row>
    <row r="22" spans="1:7" ht="15.75" x14ac:dyDescent="0.25">
      <c r="A22" s="31" t="s">
        <v>1</v>
      </c>
      <c r="B22" s="174">
        <f>((Tabelle4[[#This Row],[Asylanträge 2024]]/Tabelle4[[#This Row],[Bevölkerungsstand                (Stand 01.01.2023)]]))*100000</f>
        <v>80.988689256177011</v>
      </c>
      <c r="C22" s="32">
        <v>439</v>
      </c>
      <c r="D22" s="5">
        <v>542051</v>
      </c>
    </row>
    <row r="23" spans="1:7" ht="15.75" x14ac:dyDescent="0.25">
      <c r="A23" s="31" t="s">
        <v>20</v>
      </c>
      <c r="B23" s="174">
        <f>((Tabelle4[[#This Row],[Asylanträge 2024]]/Tabelle4[[#This Row],[Bevölkerungsstand                (Stand 01.01.2023)]]))*100000</f>
        <v>55.071460131874112</v>
      </c>
      <c r="C23" s="32">
        <v>1037</v>
      </c>
      <c r="D23" s="5">
        <v>1883008</v>
      </c>
    </row>
    <row r="24" spans="1:7" ht="15.75" x14ac:dyDescent="0.25">
      <c r="A24" s="31" t="s">
        <v>21</v>
      </c>
      <c r="B24" s="174">
        <f>((Tabelle4[[#This Row],[Asylanträge 2024]]/Tabelle4[[#This Row],[Bevölkerungsstand                (Stand 01.01.2023)]]))*100000</f>
        <v>52.696186356144985</v>
      </c>
      <c r="C24" s="32">
        <v>2932</v>
      </c>
      <c r="D24" s="5">
        <v>5563970</v>
      </c>
    </row>
    <row r="25" spans="1:7" ht="15.75" x14ac:dyDescent="0.25">
      <c r="A25" s="31" t="s">
        <v>25</v>
      </c>
      <c r="B25" s="174">
        <f>((Tabelle4[[#This Row],[Asylanträge 2024]]/Tabelle4[[#This Row],[Bevölkerungsstand                (Stand 01.01.2023)]]))*100000</f>
        <v>46.357192096063379</v>
      </c>
      <c r="C25" s="32">
        <v>17038</v>
      </c>
      <c r="D25" s="5">
        <v>36753736</v>
      </c>
    </row>
    <row r="26" spans="1:7" ht="15.75" x14ac:dyDescent="0.25">
      <c r="A26" s="31" t="s">
        <v>24</v>
      </c>
      <c r="B26" s="174">
        <f>((Tabelle4[[#This Row],[Asylanträge 2024]]/Tabelle4[[#This Row],[Bevölkerungsstand                (Stand 01.01.2023)]]))*100000</f>
        <v>38.2965195678022</v>
      </c>
      <c r="C26" s="32">
        <v>2272</v>
      </c>
      <c r="D26" s="5">
        <v>5932654</v>
      </c>
    </row>
    <row r="27" spans="1:7" ht="15.75" x14ac:dyDescent="0.25">
      <c r="A27" s="31" t="s">
        <v>23</v>
      </c>
      <c r="B27" s="174">
        <f>((Tabelle4[[#This Row],[Asylanträge 2024]]/Tabelle4[[#This Row],[Bevölkerungsstand                (Stand 01.01.2023)]]))*100000</f>
        <v>32.122411055718487</v>
      </c>
      <c r="C27" s="32">
        <v>1237</v>
      </c>
      <c r="D27" s="5">
        <v>3850894</v>
      </c>
    </row>
    <row r="28" spans="1:7" ht="15.75" x14ac:dyDescent="0.25">
      <c r="A28" s="31" t="s">
        <v>2</v>
      </c>
      <c r="B28" s="174">
        <f>((Tabelle4[[#This Row],[Asylanträge 2024]]/Tabelle4[[#This Row],[Bevölkerungsstand                (Stand 01.01.2023)]]))*100000</f>
        <v>27.217926649359541</v>
      </c>
      <c r="C28" s="32">
        <v>2849</v>
      </c>
      <c r="D28" s="5">
        <v>10467366</v>
      </c>
    </row>
    <row r="29" spans="1:7" ht="15.75" x14ac:dyDescent="0.25">
      <c r="A29" s="31" t="s">
        <v>26</v>
      </c>
      <c r="B29" s="174">
        <f>((Tabelle4[[#This Row],[Asylanträge 2024]]/Tabelle4[[#This Row],[Bevölkerungsstand                (Stand 01.01.2023)]]))*100000</f>
        <v>12.634397970936686</v>
      </c>
      <c r="C29" s="32">
        <v>361</v>
      </c>
      <c r="D29" s="5">
        <v>2857279</v>
      </c>
    </row>
    <row r="30" spans="1:7" ht="15.75" x14ac:dyDescent="0.25">
      <c r="A30" s="31" t="s">
        <v>22</v>
      </c>
      <c r="B30" s="174">
        <f>((Tabelle4[[#This Row],[Asylanträge 2024]]/Tabelle4[[#This Row],[Bevölkerungsstand                (Stand 01.01.2023)]]))*100000</f>
        <v>12.345444431275505</v>
      </c>
      <c r="C30" s="32">
        <v>2352</v>
      </c>
      <c r="D30" s="5">
        <v>19051562</v>
      </c>
    </row>
    <row r="31" spans="1:7" ht="15.75" x14ac:dyDescent="0.25">
      <c r="A31" s="31" t="s">
        <v>27</v>
      </c>
      <c r="B31" s="174">
        <f>((Tabelle4[[#This Row],[Asylanträge 2024]]/Tabelle4[[#This Row],[Bevölkerungsstand                (Stand 01.01.2023)]]))*100000</f>
        <v>11.987961426840787</v>
      </c>
      <c r="C31" s="32">
        <v>1298</v>
      </c>
      <c r="D31" s="5">
        <v>10827529</v>
      </c>
    </row>
    <row r="32" spans="1:7" ht="15.75" x14ac:dyDescent="0.25">
      <c r="A32" s="31" t="s">
        <v>29</v>
      </c>
      <c r="B32" s="174">
        <f>((Tabelle4[[#This Row],[Asylanträge 2024]]/Tabelle4[[#This Row],[Bevölkerungsstand                (Stand 01.01.2023)]]))*100000</f>
        <v>3.0209298864277727</v>
      </c>
      <c r="C32" s="32">
        <v>164</v>
      </c>
      <c r="D32" s="5">
        <v>5428792</v>
      </c>
    </row>
    <row r="33" spans="1:4" ht="15.75" x14ac:dyDescent="0.25">
      <c r="A33" s="33" t="s">
        <v>28</v>
      </c>
      <c r="B33" s="175">
        <f>((Tabelle4[[#This Row],[Asylanträge 2024]]/Tabelle4[[#This Row],[Bevölkerungsstand                (Stand 01.01.2023)]]))*100000</f>
        <v>0.30217508753960187</v>
      </c>
      <c r="C33" s="162">
        <v>29</v>
      </c>
      <c r="D33" s="5">
        <v>9597085</v>
      </c>
    </row>
    <row r="34" spans="1:4" ht="15.75" x14ac:dyDescent="0.25">
      <c r="A34" s="234" t="s">
        <v>160</v>
      </c>
      <c r="B34" s="235">
        <f>AVERAGE(Tabelle4[Asylanträge pro 100.000 EW])</f>
        <v>188.74424893866242</v>
      </c>
      <c r="C34" s="236">
        <f>AVERAGE(Tabelle4[Asylanträge 2024])</f>
        <v>34763</v>
      </c>
      <c r="D34" s="237"/>
    </row>
    <row r="35" spans="1:4" ht="15.75" x14ac:dyDescent="0.25">
      <c r="A35" s="234" t="s">
        <v>161</v>
      </c>
      <c r="B35" s="238"/>
      <c r="C35" s="236">
        <f>SUM(Tabelle4[Asylanträge 2024])</f>
        <v>1008127</v>
      </c>
      <c r="D35" s="237"/>
    </row>
    <row r="36" spans="1:4" ht="15.75" x14ac:dyDescent="0.25">
      <c r="A36" s="261" t="s">
        <v>199</v>
      </c>
      <c r="B36" s="258"/>
      <c r="C36" s="259"/>
      <c r="D36" s="260"/>
    </row>
    <row r="38" spans="1:4" ht="15.75" x14ac:dyDescent="0.25">
      <c r="A38" s="55" t="s">
        <v>96</v>
      </c>
      <c r="B38" s="56" t="s">
        <v>159</v>
      </c>
    </row>
    <row r="39" spans="1:4" ht="15.75" x14ac:dyDescent="0.25">
      <c r="A39" s="57" t="s">
        <v>97</v>
      </c>
      <c r="B39" s="58">
        <v>150094</v>
      </c>
    </row>
    <row r="40" spans="1:4" ht="15.75" x14ac:dyDescent="0.25">
      <c r="A40" s="57" t="s">
        <v>98</v>
      </c>
      <c r="B40" s="58">
        <v>87056</v>
      </c>
    </row>
    <row r="41" spans="1:4" ht="15.75" x14ac:dyDescent="0.25">
      <c r="A41" s="57" t="s">
        <v>99</v>
      </c>
      <c r="B41" s="58">
        <v>73565</v>
      </c>
    </row>
    <row r="42" spans="1:4" ht="15.75" x14ac:dyDescent="0.25">
      <c r="A42" s="57" t="s">
        <v>100</v>
      </c>
      <c r="B42" s="58">
        <v>55522</v>
      </c>
    </row>
    <row r="43" spans="1:4" ht="15.75" x14ac:dyDescent="0.25">
      <c r="A43" s="57" t="s">
        <v>101</v>
      </c>
      <c r="B43" s="58">
        <v>51342</v>
      </c>
    </row>
    <row r="44" spans="1:4" ht="16.5" thickBot="1" x14ac:dyDescent="0.3">
      <c r="A44" s="57" t="s">
        <v>102</v>
      </c>
      <c r="B44" s="58">
        <v>42462</v>
      </c>
    </row>
    <row r="45" spans="1:4" ht="16.5" thickBot="1" x14ac:dyDescent="0.3">
      <c r="A45" s="171" t="s">
        <v>167</v>
      </c>
      <c r="B45" s="60">
        <v>548086</v>
      </c>
      <c r="D45" s="91" t="s">
        <v>95</v>
      </c>
    </row>
    <row r="46" spans="1:4" ht="15.75" x14ac:dyDescent="0.25">
      <c r="A46" s="170"/>
      <c r="B46" s="169"/>
    </row>
    <row r="47" spans="1:4" ht="15.75" x14ac:dyDescent="0.25">
      <c r="A47" s="170"/>
      <c r="B47" s="169"/>
      <c r="D47" s="104"/>
    </row>
    <row r="48" spans="1:4" ht="15.75" x14ac:dyDescent="0.25">
      <c r="A48" s="170"/>
      <c r="B48" s="169"/>
    </row>
    <row r="49" spans="1:2" ht="15.75" x14ac:dyDescent="0.25">
      <c r="A49" s="170"/>
      <c r="B49" s="169"/>
    </row>
  </sheetData>
  <sheetProtection algorithmName="SHA-512" hashValue="JV/aPWi+IUGDFqAANkBW3zcaMTHwfl3tJcrjeeX6jvradVQk17ZbZGQ8I53QiZo0IAkf0Ajo6W6MpKFBmhyKrg==" saltValue="UKqxhgTsOa9A0NnsEt/nRg==" spinCount="100000" sheet="1"/>
  <mergeCells count="1">
    <mergeCell ref="A1:D2"/>
  </mergeCells>
  <hyperlinks>
    <hyperlink ref="D45" location="'Asyl und Migrationsbericht'!A1" display="Zurück zu Übersicht"/>
  </hyperlinks>
  <pageMargins left="0.7" right="0.7" top="0.78740157499999996" bottom="0.78740157499999996" header="0.3" footer="0.3"/>
  <pageSetup orientation="portrait" r:id="rId1"/>
  <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tabColor theme="4" tint="-0.249977111117893"/>
  </sheetPr>
  <dimension ref="A1:H47"/>
  <sheetViews>
    <sheetView zoomScaleNormal="100" workbookViewId="0">
      <selection activeCell="C6" sqref="C6"/>
    </sheetView>
  </sheetViews>
  <sheetFormatPr baseColWidth="10" defaultRowHeight="15" x14ac:dyDescent="0.25"/>
  <cols>
    <col min="1" max="1" width="28.140625" bestFit="1" customWidth="1"/>
    <col min="2" max="2" width="31.140625" bestFit="1" customWidth="1"/>
    <col min="3" max="3" width="33.5703125" customWidth="1"/>
    <col min="4" max="4" width="29.42578125" customWidth="1"/>
    <col min="6" max="6" width="19.42578125" customWidth="1"/>
    <col min="7" max="7" width="15.85546875" bestFit="1" customWidth="1"/>
    <col min="8" max="8" width="17.42578125" customWidth="1"/>
  </cols>
  <sheetData>
    <row r="1" spans="1:8" x14ac:dyDescent="0.25">
      <c r="A1" s="335" t="str">
        <f>BEARBEITUNG!B94</f>
        <v xml:space="preserve">EU Asylantragszahlen 2025 (Stand: 05.08.2025) </v>
      </c>
      <c r="B1" s="335"/>
      <c r="C1" s="335"/>
      <c r="D1" s="335"/>
    </row>
    <row r="2" spans="1:8" x14ac:dyDescent="0.25">
      <c r="A2" s="335"/>
      <c r="B2" s="335"/>
      <c r="C2" s="335"/>
      <c r="D2" s="335"/>
    </row>
    <row r="4" spans="1:8" ht="32.25" thickBot="1" x14ac:dyDescent="0.3">
      <c r="A4" s="54" t="s">
        <v>3</v>
      </c>
      <c r="B4" s="54" t="s">
        <v>157</v>
      </c>
      <c r="C4" s="54" t="s">
        <v>264</v>
      </c>
      <c r="D4" s="299" t="s">
        <v>246</v>
      </c>
      <c r="F4" s="7"/>
      <c r="G4" s="7"/>
      <c r="H4" s="7"/>
    </row>
    <row r="5" spans="1:8" ht="15.75" x14ac:dyDescent="0.25">
      <c r="A5" s="30" t="s">
        <v>6</v>
      </c>
      <c r="B5" s="174">
        <f>((Tabelle413[[#This Row],[Asylanträge 2025 (Stand 5.8.)]]/Tabelle413[[#This Row],[Bevölkerungsstand                 (Stand 01.01.2025)]]))*100000</f>
        <v>321.81035351490317</v>
      </c>
      <c r="C5" s="32">
        <f>VLOOKUP(Tabelle413[[#This Row],[Land]],Tabelle23[#All],2,FALSE)</f>
        <v>33499</v>
      </c>
      <c r="D5" s="5">
        <f>VLOOKUP(Tabelle413[[#This Row],[Land]],Tabelle22[#All],3,FALSE)</f>
        <v>10409547</v>
      </c>
      <c r="F5" s="163"/>
      <c r="G5" s="164"/>
      <c r="H5" s="163"/>
    </row>
    <row r="6" spans="1:8" ht="15.75" x14ac:dyDescent="0.25">
      <c r="A6" s="31" t="s">
        <v>10</v>
      </c>
      <c r="B6" s="174">
        <f>((Tabelle413[[#This Row],[Asylanträge 2025 (Stand 5.8.)]]/Tabelle413[[#This Row],[Bevölkerungsstand                 (Stand 01.01.2025)]]))*100000</f>
        <v>178.37733514074253</v>
      </c>
      <c r="C6" s="32">
        <f>VLOOKUP(Tabelle413[[#This Row],[Land]],Tabelle23[#All],2,FALSE)</f>
        <v>87544</v>
      </c>
      <c r="D6" s="5">
        <f>VLOOKUP(Tabelle413[[#This Row],[Land]],Tabelle22[#All],3,FALSE)</f>
        <v>49077984</v>
      </c>
    </row>
    <row r="7" spans="1:8" ht="15.75" x14ac:dyDescent="0.25">
      <c r="A7" s="31" t="s">
        <v>13</v>
      </c>
      <c r="B7" s="174">
        <f>((Tabelle413[[#This Row],[Asylanträge 2025 (Stand 5.8.)]]/Tabelle413[[#This Row],[Bevölkerungsstand                 (Stand 01.01.2025)]]))*100000</f>
        <v>175.24188615529434</v>
      </c>
      <c r="C7" s="32">
        <f>VLOOKUP(Tabelle413[[#This Row],[Land]],Tabelle23[#All],2,FALSE)</f>
        <v>20854</v>
      </c>
      <c r="D7" s="5">
        <f>VLOOKUP(Tabelle413[[#This Row],[Land]],Tabelle22[#All],3,FALSE)</f>
        <v>11900123</v>
      </c>
      <c r="F7" s="13"/>
      <c r="H7" s="13"/>
    </row>
    <row r="8" spans="1:8" ht="15.75" x14ac:dyDescent="0.25">
      <c r="A8" s="31" t="s">
        <v>4</v>
      </c>
      <c r="B8" s="174">
        <f>((Tabelle413[[#This Row],[Asylanträge 2025 (Stand 5.8.)]]/Tabelle413[[#This Row],[Bevölkerungsstand                 (Stand 01.01.2025)]]))*100000</f>
        <v>168.59465334510367</v>
      </c>
      <c r="C8" s="32">
        <f>VLOOKUP(Tabelle413[[#This Row],[Land]],Tabelle23[#All],2,FALSE)</f>
        <v>1652</v>
      </c>
      <c r="D8" s="5">
        <f>VLOOKUP(Tabelle413[[#This Row],[Land]],Tabelle22[#All],3,FALSE)</f>
        <v>979865</v>
      </c>
    </row>
    <row r="9" spans="1:8" ht="15.75" x14ac:dyDescent="0.25">
      <c r="A9" s="31" t="s">
        <v>0</v>
      </c>
      <c r="B9" s="174">
        <f>((Tabelle413[[#This Row],[Asylanträge 2025 (Stand 5.8.)]]/Tabelle413[[#This Row],[Bevölkerungsstand                 (Stand 01.01.2025)]]))*100000</f>
        <v>159.68374114517732</v>
      </c>
      <c r="C9" s="32">
        <f>VLOOKUP(Tabelle413[[#This Row],[Land]],Tabelle23[#All],2,FALSE)</f>
        <v>1089</v>
      </c>
      <c r="D9" s="5">
        <f>VLOOKUP(Tabelle413[[#This Row],[Land]],Tabelle22[#All],3,FALSE)</f>
        <v>681973</v>
      </c>
    </row>
    <row r="10" spans="1:8" ht="15.75" x14ac:dyDescent="0.25">
      <c r="A10" s="31" t="s">
        <v>9</v>
      </c>
      <c r="B10" s="174">
        <f>((Tabelle413[[#This Row],[Asylanträge 2025 (Stand 5.8.)]]/Tabelle413[[#This Row],[Bevölkerungsstand                 (Stand 01.01.2025)]]))*100000</f>
        <v>158.74848945811675</v>
      </c>
      <c r="C10" s="32">
        <f>VLOOKUP(Tabelle413[[#This Row],[Land]],Tabelle23[#All],2,FALSE)</f>
        <v>14365</v>
      </c>
      <c r="D10" s="5">
        <f>VLOOKUP(Tabelle413[[#This Row],[Land]],Tabelle22[#All],3,FALSE)</f>
        <v>9048905</v>
      </c>
    </row>
    <row r="11" spans="1:8" ht="15.75" x14ac:dyDescent="0.25">
      <c r="A11" s="31" t="s">
        <v>15</v>
      </c>
      <c r="B11" s="174">
        <f>((Tabelle413[[#This Row],[Asylanträge 2025 (Stand 5.8.)]]/Tabelle413[[#This Row],[Bevölkerungsstand                 (Stand 01.01.2025)]]))*100000</f>
        <v>134.9657659022283</v>
      </c>
      <c r="C11" s="32">
        <f>VLOOKUP(Tabelle413[[#This Row],[Land]],Tabelle23[#All],2,FALSE)</f>
        <v>7342</v>
      </c>
      <c r="D11" s="5">
        <f>VLOOKUP(Tabelle413[[#This Row],[Land]],Tabelle22[#All],3,FALSE)</f>
        <v>5439898</v>
      </c>
    </row>
    <row r="12" spans="1:8" ht="15.75" x14ac:dyDescent="0.25">
      <c r="A12" s="31" t="s">
        <v>14</v>
      </c>
      <c r="B12" s="174">
        <f>((Tabelle413[[#This Row],[Asylanträge 2025 (Stand 5.8.)]]/Tabelle413[[#This Row],[Bevölkerungsstand                 (Stand 01.01.2025)]]))*100000</f>
        <v>134.75155429859834</v>
      </c>
      <c r="C12" s="32">
        <f>VLOOKUP(Tabelle413[[#This Row],[Land]],Tabelle23[#All],2,FALSE)</f>
        <v>92488</v>
      </c>
      <c r="D12" s="5">
        <f>VLOOKUP(Tabelle413[[#This Row],[Land]],Tabelle22[#All],3,FALSE)</f>
        <v>68635943</v>
      </c>
    </row>
    <row r="13" spans="1:8" ht="15.75" x14ac:dyDescent="0.25">
      <c r="A13" s="31" t="s">
        <v>16</v>
      </c>
      <c r="B13" s="174">
        <f>((Tabelle413[[#This Row],[Asylanträge 2025 (Stand 5.8.)]]/Tabelle413[[#This Row],[Bevölkerungsstand                 (Stand 01.01.2025)]]))*100000</f>
        <v>128.20065341711651</v>
      </c>
      <c r="C13" s="32">
        <f>VLOOKUP(Tabelle413[[#This Row],[Land]],Tabelle23[#All],2,FALSE)</f>
        <v>75554</v>
      </c>
      <c r="D13" s="5">
        <f>VLOOKUP(Tabelle413[[#This Row],[Land]],Tabelle22[#All],3,FALSE)</f>
        <v>58934177</v>
      </c>
    </row>
    <row r="14" spans="1:8" ht="15.75" x14ac:dyDescent="0.25">
      <c r="A14" s="31" t="s">
        <v>5</v>
      </c>
      <c r="B14" s="174">
        <f>((Tabelle413[[#This Row],[Asylanträge 2025 (Stand 5.8.)]]/Tabelle413[[#This Row],[Bevölkerungsstand                 (Stand 01.01.2025)]]))*100000</f>
        <v>115.14357664653411</v>
      </c>
      <c r="C14" s="32">
        <f>VLOOKUP(Tabelle413[[#This Row],[Land]],Tabelle23[#All],2,FALSE)</f>
        <v>10590</v>
      </c>
      <c r="D14" s="5">
        <f>VLOOKUP(Tabelle413[[#This Row],[Land]],Tabelle22[#All],3,FALSE)</f>
        <v>9197213</v>
      </c>
    </row>
    <row r="15" spans="1:8" ht="15.75" x14ac:dyDescent="0.25">
      <c r="A15" s="31" t="s">
        <v>11</v>
      </c>
      <c r="B15" s="174">
        <f>((Tabelle413[[#This Row],[Asylanträge 2025 (Stand 5.8.)]]/Tabelle413[[#This Row],[Bevölkerungsstand                 (Stand 01.01.2025)]]))*100000</f>
        <v>115.11837998920619</v>
      </c>
      <c r="C15" s="32">
        <f>VLOOKUP(Tabelle413[[#This Row],[Land]],Tabelle23[#All],2,FALSE)</f>
        <v>2453</v>
      </c>
      <c r="D15" s="5">
        <f>VLOOKUP(Tabelle413[[#This Row],[Land]],Tabelle22[#All],3,FALSE)</f>
        <v>2130850</v>
      </c>
    </row>
    <row r="16" spans="1:8" ht="15.75" x14ac:dyDescent="0.25">
      <c r="A16" s="31" t="s">
        <v>7</v>
      </c>
      <c r="B16" s="174">
        <f>((Tabelle413[[#This Row],[Asylanträge 2025 (Stand 5.8.)]]/Tabelle413[[#This Row],[Bevölkerungsstand                 (Stand 01.01.2025)]]))*100000</f>
        <v>94.899155438915471</v>
      </c>
      <c r="C16" s="32">
        <f>VLOOKUP(Tabelle413[[#This Row],[Land]],Tabelle23[#All],2,FALSE)</f>
        <v>79314</v>
      </c>
      <c r="D16" s="5">
        <f>VLOOKUP(Tabelle413[[#This Row],[Land]],Tabelle22[#All],3,FALSE)</f>
        <v>83577140</v>
      </c>
    </row>
    <row r="17" spans="1:7" ht="15.75" x14ac:dyDescent="0.25">
      <c r="A17" s="31" t="s">
        <v>17</v>
      </c>
      <c r="B17" s="174">
        <f>((Tabelle413[[#This Row],[Asylanträge 2025 (Stand 5.8.)]]/Tabelle413[[#This Row],[Bevölkerungsstand                 (Stand 01.01.2025)]]))*100000</f>
        <v>72.727667720736619</v>
      </c>
      <c r="C17" s="32">
        <f>VLOOKUP(Tabelle413[[#This Row],[Land]],Tabelle23[#All],2,FALSE)</f>
        <v>13123</v>
      </c>
      <c r="D17" s="5">
        <f>VLOOKUP(Tabelle413[[#This Row],[Land]],Tabelle22[#All],3,FALSE)</f>
        <v>18044027</v>
      </c>
    </row>
    <row r="18" spans="1:7" ht="15.75" x14ac:dyDescent="0.25">
      <c r="A18" s="31" t="s">
        <v>12</v>
      </c>
      <c r="B18" s="174">
        <f>((Tabelle413[[#This Row],[Asylanträge 2025 (Stand 5.8.)]]/Tabelle413[[#This Row],[Bevölkerungsstand                 (Stand 01.01.2025)]]))*100000</f>
        <v>46.715498961675046</v>
      </c>
      <c r="C18" s="32">
        <f>VLOOKUP(Tabelle413[[#This Row],[Land]],Tabelle23[#All],2,FALSE)</f>
        <v>640</v>
      </c>
      <c r="D18" s="5">
        <f>VLOOKUP(Tabelle413[[#This Row],[Land]],Tabelle22[#All],3,FALSE)</f>
        <v>1369995</v>
      </c>
    </row>
    <row r="19" spans="1:7" ht="15.75" x14ac:dyDescent="0.25">
      <c r="A19" s="31" t="s">
        <v>18</v>
      </c>
      <c r="B19" s="174">
        <f>((Tabelle413[[#This Row],[Asylanträge 2025 (Stand 5.8.)]]/Tabelle413[[#This Row],[Bevölkerungsstand                 (Stand 01.01.2025)]]))*100000</f>
        <v>45.250578264799472</v>
      </c>
      <c r="C19" s="32">
        <f>VLOOKUP(Tabelle413[[#This Row],[Land]],Tabelle23[#All],2,FALSE)</f>
        <v>4791</v>
      </c>
      <c r="D19" s="5">
        <f>VLOOKUP(Tabelle413[[#This Row],[Land]],Tabelle22[#All],3,FALSE)</f>
        <v>10587710</v>
      </c>
    </row>
    <row r="20" spans="1:7" ht="15.75" x14ac:dyDescent="0.25">
      <c r="A20" s="31" t="s">
        <v>20</v>
      </c>
      <c r="B20" s="174">
        <f>((Tabelle413[[#This Row],[Asylanträge 2025 (Stand 5.8.)]]/Tabelle413[[#This Row],[Bevölkerungsstand                 (Stand 01.01.2025)]]))*100000</f>
        <v>41.35854193906939</v>
      </c>
      <c r="C20" s="32">
        <f>VLOOKUP(Tabelle413[[#This Row],[Land]],Tabelle23[#All],2,FALSE)</f>
        <v>768</v>
      </c>
      <c r="D20" s="5">
        <f>VLOOKUP(Tabelle413[[#This Row],[Land]],Tabelle22[#All],3,FALSE)</f>
        <v>1856932</v>
      </c>
    </row>
    <row r="21" spans="1:7" ht="15.75" x14ac:dyDescent="0.25">
      <c r="A21" s="31" t="s">
        <v>19</v>
      </c>
      <c r="B21" s="174">
        <f>((Tabelle413[[#This Row],[Asylanträge 2025 (Stand 5.8.)]]/Tabelle413[[#This Row],[Bevölkerungsstand                 (Stand 01.01.2025)]]))*100000</f>
        <v>35.947046479119969</v>
      </c>
      <c r="C21" s="32">
        <f>VLOOKUP(Tabelle413[[#This Row],[Land]],Tabelle23[#All],2,FALSE)</f>
        <v>2011</v>
      </c>
      <c r="D21" s="5">
        <f>VLOOKUP(Tabelle413[[#This Row],[Land]],Tabelle22[#All],3,FALSE)</f>
        <v>5594340</v>
      </c>
      <c r="G21" s="13"/>
    </row>
    <row r="22" spans="1:7" ht="15.75" x14ac:dyDescent="0.25">
      <c r="A22" s="31" t="s">
        <v>1</v>
      </c>
      <c r="B22" s="174">
        <f>((Tabelle413[[#This Row],[Asylanträge 2025 (Stand 5.8.)]]/Tabelle413[[#This Row],[Bevölkerungsstand                 (Stand 01.01.2025)]]))*100000</f>
        <v>35.524597300827168</v>
      </c>
      <c r="C22" s="32">
        <f>VLOOKUP(Tabelle413[[#This Row],[Land]],Tabelle23[#All],2,FALSE)</f>
        <v>204</v>
      </c>
      <c r="D22" s="5">
        <f>VLOOKUP(Tabelle413[[#This Row],[Land]],Tabelle22[#All],3,FALSE)</f>
        <v>574250</v>
      </c>
    </row>
    <row r="23" spans="1:7" ht="15.75" x14ac:dyDescent="0.25">
      <c r="A23" s="31" t="s">
        <v>8</v>
      </c>
      <c r="B23" s="174">
        <f>((Tabelle413[[#This Row],[Asylanträge 2025 (Stand 5.8.)]]/Tabelle413[[#This Row],[Bevölkerungsstand                 (Stand 01.01.2025)]]))*100000</f>
        <v>32.202642076876231</v>
      </c>
      <c r="C23" s="32">
        <f>VLOOKUP(Tabelle413[[#This Row],[Land]],Tabelle23[#All],2,FALSE)</f>
        <v>2073</v>
      </c>
      <c r="D23" s="5">
        <f>VLOOKUP(Tabelle413[[#This Row],[Land]],Tabelle22[#All],3,FALSE)</f>
        <v>6437360</v>
      </c>
    </row>
    <row r="24" spans="1:7" ht="15.75" x14ac:dyDescent="0.25">
      <c r="A24" s="31" t="s">
        <v>25</v>
      </c>
      <c r="B24" s="174">
        <f>((Tabelle413[[#This Row],[Asylanträge 2025 (Stand 5.8.)]]/Tabelle413[[#This Row],[Bevölkerungsstand                 (Stand 01.01.2025)]]))*100000</f>
        <v>25.81547034940343</v>
      </c>
      <c r="C24" s="32">
        <f>VLOOKUP(Tabelle413[[#This Row],[Land]],Tabelle23[#All],2,FALSE)</f>
        <v>9422</v>
      </c>
      <c r="D24" s="5">
        <f>VLOOKUP(Tabelle413[[#This Row],[Land]],Tabelle22[#All],3,FALSE)</f>
        <v>36497495</v>
      </c>
    </row>
    <row r="25" spans="1:7" ht="15.75" x14ac:dyDescent="0.25">
      <c r="A25" s="31" t="s">
        <v>21</v>
      </c>
      <c r="B25" s="174">
        <f>((Tabelle413[[#This Row],[Asylanträge 2025 (Stand 5.8.)]]/Tabelle413[[#This Row],[Bevölkerungsstand                 (Stand 01.01.2025)]]))*100000</f>
        <v>24.858183266024614</v>
      </c>
      <c r="C25" s="32">
        <f>VLOOKUP(Tabelle413[[#This Row],[Land]],Tabelle23[#All],2,FALSE)</f>
        <v>1401</v>
      </c>
      <c r="D25" s="5">
        <f>VLOOKUP(Tabelle413[[#This Row],[Land]],Tabelle22[#All],3,FALSE)</f>
        <v>5635971</v>
      </c>
    </row>
    <row r="26" spans="1:7" ht="15.75" x14ac:dyDescent="0.25">
      <c r="A26" s="31" t="s">
        <v>23</v>
      </c>
      <c r="B26" s="174">
        <f>((Tabelle413[[#This Row],[Asylanträge 2025 (Stand 5.8.)]]/Tabelle413[[#This Row],[Bevölkerungsstand                 (Stand 01.01.2025)]]))*100000</f>
        <v>19.771058371081601</v>
      </c>
      <c r="C26" s="32">
        <f>VLOOKUP(Tabelle413[[#This Row],[Land]],Tabelle23[#All],2,FALSE)</f>
        <v>766</v>
      </c>
      <c r="D26" s="5">
        <f>VLOOKUP(Tabelle413[[#This Row],[Land]],Tabelle22[#All],3,FALSE)</f>
        <v>3874350</v>
      </c>
    </row>
    <row r="27" spans="1:7" ht="15.75" x14ac:dyDescent="0.25">
      <c r="A27" s="31" t="s">
        <v>24</v>
      </c>
      <c r="B27" s="174">
        <f>((Tabelle413[[#This Row],[Asylanträge 2025 (Stand 5.8.)]]/Tabelle413[[#This Row],[Bevölkerungsstand                 (Stand 01.01.2025)]]))*100000</f>
        <v>14.918065777656743</v>
      </c>
      <c r="C27" s="32">
        <f>VLOOKUP(Tabelle413[[#This Row],[Land]],Tabelle23[#All],2,FALSE)</f>
        <v>894</v>
      </c>
      <c r="D27" s="5">
        <f>VLOOKUP(Tabelle413[[#This Row],[Land]],Tabelle22[#All],3,FALSE)</f>
        <v>5992734</v>
      </c>
    </row>
    <row r="28" spans="1:7" ht="15.75" x14ac:dyDescent="0.25">
      <c r="A28" s="31" t="s">
        <v>2</v>
      </c>
      <c r="B28" s="174">
        <f>((Tabelle413[[#This Row],[Asylanträge 2025 (Stand 5.8.)]]/Tabelle413[[#This Row],[Bevölkerungsstand                 (Stand 01.01.2025)]]))*100000</f>
        <v>9.7584708690109014</v>
      </c>
      <c r="C28" s="32">
        <f>VLOOKUP(Tabelle413[[#This Row],[Land]],Tabelle23[#All],2,FALSE)</f>
        <v>1049</v>
      </c>
      <c r="D28" s="5">
        <f>VLOOKUP(Tabelle413[[#This Row],[Land]],Tabelle22[#All],3,FALSE)</f>
        <v>10749635</v>
      </c>
    </row>
    <row r="29" spans="1:7" ht="15.75" x14ac:dyDescent="0.25">
      <c r="A29" s="31" t="s">
        <v>26</v>
      </c>
      <c r="B29" s="174">
        <f>((Tabelle413[[#This Row],[Asylanträge 2025 (Stand 5.8.)]]/Tabelle413[[#This Row],[Bevölkerungsstand                 (Stand 01.01.2025)]]))*100000</f>
        <v>6.4691019087655981</v>
      </c>
      <c r="C29" s="32">
        <f>VLOOKUP(Tabelle413[[#This Row],[Land]],Tabelle23[#All],2,FALSE)</f>
        <v>187</v>
      </c>
      <c r="D29" s="5">
        <f>VLOOKUP(Tabelle413[[#This Row],[Land]],Tabelle22[#All],3,FALSE)</f>
        <v>2890664</v>
      </c>
    </row>
    <row r="30" spans="1:7" ht="15.75" x14ac:dyDescent="0.25">
      <c r="A30" s="31" t="s">
        <v>27</v>
      </c>
      <c r="B30" s="174">
        <f>((Tabelle413[[#This Row],[Asylanträge 2025 (Stand 5.8.)]]/Tabelle413[[#This Row],[Bevölkerungsstand                 (Stand 01.01.2025)]]))*100000</f>
        <v>5.554791695311426</v>
      </c>
      <c r="C30" s="32">
        <f>VLOOKUP(Tabelle413[[#This Row],[Land]],Tabelle23[#All],2,FALSE)</f>
        <v>606</v>
      </c>
      <c r="D30" s="5">
        <f>VLOOKUP(Tabelle413[[#This Row],[Land]],Tabelle22[#All],3,FALSE)</f>
        <v>10909500</v>
      </c>
    </row>
    <row r="31" spans="1:7" ht="15.75" x14ac:dyDescent="0.25">
      <c r="A31" s="31" t="s">
        <v>22</v>
      </c>
      <c r="B31" s="174">
        <f>((Tabelle413[[#This Row],[Asylanträge 2025 (Stand 5.8.)]]/Tabelle413[[#This Row],[Bevölkerungsstand                 (Stand 01.01.2025)]]))*100000</f>
        <v>4.228822699437714</v>
      </c>
      <c r="C31" s="32">
        <f>VLOOKUP(Tabelle413[[#This Row],[Land]],Tabelle23[#All],2,FALSE)</f>
        <v>805</v>
      </c>
      <c r="D31" s="5">
        <f>VLOOKUP(Tabelle413[[#This Row],[Land]],Tabelle22[#All],3,FALSE)</f>
        <v>19036031</v>
      </c>
    </row>
    <row r="32" spans="1:7" ht="15.75" x14ac:dyDescent="0.25">
      <c r="A32" s="31" t="s">
        <v>29</v>
      </c>
      <c r="B32" s="174">
        <f>((Tabelle413[[#This Row],[Asylanträge 2025 (Stand 5.8.)]]/Tabelle413[[#This Row],[Bevölkerungsstand                 (Stand 01.01.2025)]]))*100000</f>
        <v>1.8636574073646943</v>
      </c>
      <c r="C32" s="32">
        <f>VLOOKUP(Tabelle413[[#This Row],[Land]],Tabelle23[#All],2,FALSE)</f>
        <v>101</v>
      </c>
      <c r="D32" s="5">
        <f>VLOOKUP(Tabelle413[[#This Row],[Land]],Tabelle22[#All],3,FALSE)</f>
        <v>5419451</v>
      </c>
    </row>
    <row r="33" spans="1:4" ht="15.75" x14ac:dyDescent="0.25">
      <c r="A33" s="33" t="s">
        <v>28</v>
      </c>
      <c r="B33" s="175">
        <f>((Tabelle413[[#This Row],[Asylanträge 2025 (Stand 5.8.)]]/Tabelle413[[#This Row],[Bevölkerungsstand                 (Stand 01.01.2025)]]))*100000</f>
        <v>0.59751546778857001</v>
      </c>
      <c r="C33" s="32">
        <f>VLOOKUP(Tabelle413[[#This Row],[Land]],Tabelle23[#All],2,FALSE)</f>
        <v>57</v>
      </c>
      <c r="D33" s="5">
        <f>VLOOKUP(Tabelle413[[#This Row],[Land]],Tabelle22[#All],3,FALSE)</f>
        <v>9539502</v>
      </c>
    </row>
    <row r="34" spans="1:4" ht="15.75" x14ac:dyDescent="0.25">
      <c r="A34" s="234" t="s">
        <v>160</v>
      </c>
      <c r="B34" s="235">
        <f>AVERAGE(Tabelle413[Asylanträge pro 100.000 EW])</f>
        <v>79.624043276099499</v>
      </c>
      <c r="C34" s="236">
        <f>AVERAGE(Tabelle413[Asylanträge 2025 (Stand 5.8.)])</f>
        <v>16056.620689655172</v>
      </c>
      <c r="D34" s="237"/>
    </row>
    <row r="35" spans="1:4" ht="15.75" x14ac:dyDescent="0.25">
      <c r="A35" s="234" t="s">
        <v>161</v>
      </c>
      <c r="B35" s="238"/>
      <c r="C35" s="236">
        <f>SUM(Tabelle413[Asylanträge 2025 (Stand 5.8.)])</f>
        <v>465642</v>
      </c>
      <c r="D35" s="237"/>
    </row>
    <row r="36" spans="1:4" ht="15.75" x14ac:dyDescent="0.25">
      <c r="A36" s="261" t="s">
        <v>199</v>
      </c>
      <c r="B36" s="258"/>
      <c r="C36" s="259"/>
      <c r="D36" s="260"/>
    </row>
    <row r="38" spans="1:4" ht="31.5" x14ac:dyDescent="0.25">
      <c r="A38" s="55" t="s">
        <v>96</v>
      </c>
      <c r="B38" s="232" t="s">
        <v>265</v>
      </c>
    </row>
    <row r="39" spans="1:4" ht="15.75" x14ac:dyDescent="0.25">
      <c r="A39" s="57" t="str">
        <f>BEARBEITUNG!E97</f>
        <v>Venezuela</v>
      </c>
      <c r="B39" s="58">
        <f>BEARBEITUNG!F97</f>
        <v>54382</v>
      </c>
    </row>
    <row r="40" spans="1:4" ht="15.75" x14ac:dyDescent="0.25">
      <c r="A40" s="57" t="str">
        <f>BEARBEITUNG!E98</f>
        <v>Afghanistan</v>
      </c>
      <c r="B40" s="58">
        <f>BEARBEITUNG!F98</f>
        <v>49056</v>
      </c>
    </row>
    <row r="41" spans="1:4" ht="15.75" x14ac:dyDescent="0.25">
      <c r="A41" s="57" t="str">
        <f>BEARBEITUNG!E99</f>
        <v>Syrien</v>
      </c>
      <c r="B41" s="58">
        <f>BEARBEITUNG!F99</f>
        <v>25707</v>
      </c>
    </row>
    <row r="42" spans="1:4" ht="15.75" x14ac:dyDescent="0.25">
      <c r="A42" s="57" t="str">
        <f>BEARBEITUNG!E100</f>
        <v>Bangladesch</v>
      </c>
      <c r="B42" s="58">
        <f>BEARBEITUNG!F100</f>
        <v>19535</v>
      </c>
    </row>
    <row r="43" spans="1:4" ht="15.75" x14ac:dyDescent="0.25">
      <c r="A43" s="57" t="str">
        <f>BEARBEITUNG!E101</f>
        <v>Türkei</v>
      </c>
      <c r="B43" s="58">
        <f>BEARBEITUNG!F101</f>
        <v>18791</v>
      </c>
    </row>
    <row r="44" spans="1:4" ht="16.5" thickBot="1" x14ac:dyDescent="0.3">
      <c r="A44" s="57" t="str">
        <f>BEARBEITUNG!E102</f>
        <v>Ukraine</v>
      </c>
      <c r="B44" s="58">
        <f>BEARBEITUNG!F102</f>
        <v>17061</v>
      </c>
    </row>
    <row r="45" spans="1:4" ht="16.5" thickBot="1" x14ac:dyDescent="0.3">
      <c r="A45" s="307" t="str">
        <f>BEARBEITUNG!E103</f>
        <v>Sonstige</v>
      </c>
      <c r="B45" s="58">
        <f>BEARBEITUNG!F103</f>
        <v>281110</v>
      </c>
      <c r="D45" s="91" t="s">
        <v>95</v>
      </c>
    </row>
    <row r="46" spans="1:4" ht="15.75" x14ac:dyDescent="0.25">
      <c r="A46" s="170"/>
      <c r="B46" s="169"/>
    </row>
    <row r="47" spans="1:4" x14ac:dyDescent="0.25">
      <c r="C47" s="104"/>
    </row>
  </sheetData>
  <sheetProtection algorithmName="SHA-512" hashValue="LYXp456aWYHykkQJTqR87DPk3VrInQMWFw/5WWfebuTgi0qI/FFOOSqPe6j2+E4Eucc8VbkyfyzhNBTgZDAvGg==" saltValue="7bQJGUy1YDGcqSo3+URHfA==" spinCount="100000" sheet="1" objects="1" scenarios="1"/>
  <mergeCells count="1">
    <mergeCell ref="A1:D2"/>
  </mergeCells>
  <hyperlinks>
    <hyperlink ref="D45" location="'Asyl und Migrationsbericht'!A1" display="Zurück zu Übersicht"/>
  </hyperlinks>
  <pageMargins left="0.7" right="0.7" top="0.78740157499999996" bottom="0.78740157499999996" header="0.3" footer="0.3"/>
  <pageSetup orientation="portrait" r:id="rId1"/>
  <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tabColor theme="4" tint="-0.249977111117893"/>
  </sheetPr>
  <dimension ref="A1:N68"/>
  <sheetViews>
    <sheetView zoomScale="85" zoomScaleNormal="85" workbookViewId="0">
      <selection activeCell="N34" sqref="N34"/>
    </sheetView>
  </sheetViews>
  <sheetFormatPr baseColWidth="10" defaultRowHeight="15" x14ac:dyDescent="0.25"/>
  <cols>
    <col min="1" max="1" width="14.42578125" bestFit="1" customWidth="1"/>
    <col min="2" max="2" width="14.28515625" bestFit="1" customWidth="1"/>
    <col min="3" max="3" width="12.85546875" customWidth="1"/>
    <col min="4" max="4" width="13" customWidth="1"/>
    <col min="5" max="5" width="12.85546875" customWidth="1"/>
    <col min="6" max="6" width="13.85546875" customWidth="1"/>
    <col min="7" max="7" width="19.28515625" customWidth="1"/>
    <col min="8" max="8" width="26" customWidth="1"/>
    <col min="9" max="9" width="15.7109375" customWidth="1"/>
    <col min="10" max="10" width="20.5703125" bestFit="1" customWidth="1"/>
    <col min="11" max="11" width="20.85546875" customWidth="1"/>
    <col min="14" max="14" width="20.140625" bestFit="1" customWidth="1"/>
    <col min="23" max="23" width="14.28515625" bestFit="1" customWidth="1"/>
    <col min="24" max="24" width="18.5703125" bestFit="1" customWidth="1"/>
  </cols>
  <sheetData>
    <row r="1" spans="1:8" x14ac:dyDescent="0.25">
      <c r="A1" s="335" t="s">
        <v>226</v>
      </c>
      <c r="B1" s="335"/>
      <c r="C1" s="335"/>
      <c r="D1" s="335"/>
      <c r="E1" s="335"/>
      <c r="F1" s="335"/>
      <c r="G1" s="335"/>
      <c r="H1" s="335"/>
    </row>
    <row r="2" spans="1:8" x14ac:dyDescent="0.25">
      <c r="A2" s="335"/>
      <c r="B2" s="335"/>
      <c r="C2" s="335"/>
      <c r="D2" s="335"/>
      <c r="E2" s="335"/>
      <c r="F2" s="335"/>
      <c r="G2" s="335"/>
      <c r="H2" s="335"/>
    </row>
    <row r="4" spans="1:8" ht="30" x14ac:dyDescent="0.25">
      <c r="A4" s="75" t="s">
        <v>230</v>
      </c>
      <c r="B4" s="301" t="s">
        <v>240</v>
      </c>
      <c r="C4" s="301" t="s">
        <v>241</v>
      </c>
      <c r="D4" s="301" t="s">
        <v>239</v>
      </c>
      <c r="E4" s="301" t="s">
        <v>238</v>
      </c>
      <c r="F4" s="301" t="s">
        <v>237</v>
      </c>
      <c r="G4" s="301" t="s">
        <v>248</v>
      </c>
      <c r="H4" s="75" t="s">
        <v>40</v>
      </c>
    </row>
    <row r="5" spans="1:8" ht="15.75" x14ac:dyDescent="0.25">
      <c r="A5" s="24" t="s">
        <v>4</v>
      </c>
      <c r="B5" s="12">
        <f>SUMIF($A$39:$A$67,Tabelle6[[#This Row],[EUMS]],$J$39:$J$67)</f>
        <v>71149</v>
      </c>
      <c r="C5" s="12">
        <f>VLOOKUP(Tabelle6[[#This Row],[EUMS]],Tabelle5[[Land]:[Asylanträge 2023]],3,FALSE)</f>
        <v>11696</v>
      </c>
      <c r="D5" s="12">
        <f>VLOOKUP(Tabelle6[[#This Row],[EUMS]],Tabelle4[[Land]:[Asylanträge 2024]],3,FALSE)</f>
        <v>6727</v>
      </c>
      <c r="E5" s="12">
        <f>VLOOKUP(Tabelle6[[#This Row],[EUMS]],Tabelle23[#All],2,FALSE)</f>
        <v>1652</v>
      </c>
      <c r="F5" s="12">
        <f>Tabelle6[[#This Row],[Anzahl AA       2015-2022]]+Tabelle6[[#This Row],[Anzahl AA        2023]]+Tabelle6[[#This Row],[Anzahl AA    2024]]+Tabelle6[[#This Row],[Anzahl AA   2025]]</f>
        <v>91224</v>
      </c>
      <c r="G5" s="51">
        <f>VLOOKUP(Tabelle6[[#This Row],[EUMS]],Tabelle22[#All],3,FALSE)</f>
        <v>979865</v>
      </c>
      <c r="H5" s="28">
        <f>((Tabelle6[[#This Row],[Summe AA               2015-2025]]/Tabelle6[[#This Row],[Bevölkerungsstand (Stand 01.01.2025)]]))*100000</f>
        <v>9309.8539084465719</v>
      </c>
    </row>
    <row r="6" spans="1:8" ht="15.75" x14ac:dyDescent="0.25">
      <c r="A6" s="24" t="s">
        <v>6</v>
      </c>
      <c r="B6" s="12">
        <f>SUMIF($A$39:$A$67,Tabelle6[[#This Row],[EUMS]],$J$39:$J$67)</f>
        <v>355819</v>
      </c>
      <c r="C6" s="12">
        <f>VLOOKUP(Tabelle6[[#This Row],[EUMS]],Tabelle5[[Land]:[Asylanträge 2023]],3,FALSE)</f>
        <v>63745</v>
      </c>
      <c r="D6" s="12">
        <f>VLOOKUP(Tabelle6[[#This Row],[EUMS]],Tabelle4[[Land]:[Asylanträge 2024]],3,FALSE)</f>
        <v>73592</v>
      </c>
      <c r="E6" s="12">
        <f>VLOOKUP(Tabelle6[[#This Row],[EUMS]],Tabelle23[#All],2,FALSE)</f>
        <v>33499</v>
      </c>
      <c r="F6" s="12">
        <f>Tabelle6[[#This Row],[Anzahl AA       2015-2022]]+Tabelle6[[#This Row],[Anzahl AA        2023]]+Tabelle6[[#This Row],[Anzahl AA    2024]]+Tabelle6[[#This Row],[Anzahl AA   2025]]</f>
        <v>526655</v>
      </c>
      <c r="G6" s="51">
        <f>VLOOKUP(Tabelle6[[#This Row],[EUMS]],Tabelle22[#All],3,FALSE)</f>
        <v>10409547</v>
      </c>
      <c r="H6" s="28">
        <f>((Tabelle6[[#This Row],[Summe AA               2015-2025]]/Tabelle6[[#This Row],[Bevölkerungsstand (Stand 01.01.2025)]]))*100000</f>
        <v>5059.3460022804065</v>
      </c>
    </row>
    <row r="7" spans="1:8" ht="15.75" x14ac:dyDescent="0.25">
      <c r="A7" s="24" t="s">
        <v>5</v>
      </c>
      <c r="B7" s="12">
        <f>SUMIF($A$39:$A$67,Tabelle6[[#This Row],[EUMS]],$J$39:$J$67)</f>
        <v>348969</v>
      </c>
      <c r="C7" s="12">
        <f>VLOOKUP(Tabelle6[[#This Row],[EUMS]],Tabelle5[[Land]:[Asylanträge 2023]],3,FALSE)</f>
        <v>59232</v>
      </c>
      <c r="D7" s="12">
        <f>VLOOKUP(Tabelle6[[#This Row],[EUMS]],Tabelle4[[Land]:[Asylanträge 2024]],3,FALSE)</f>
        <v>24896</v>
      </c>
      <c r="E7" s="12">
        <f>VLOOKUP(Tabelle6[[#This Row],[EUMS]],Tabelle23[#All],2,FALSE)</f>
        <v>10590</v>
      </c>
      <c r="F7" s="12">
        <f>Tabelle6[[#This Row],[Anzahl AA       2015-2022]]+Tabelle6[[#This Row],[Anzahl AA        2023]]+Tabelle6[[#This Row],[Anzahl AA    2024]]+Tabelle6[[#This Row],[Anzahl AA   2025]]</f>
        <v>443687</v>
      </c>
      <c r="G7" s="51">
        <f>VLOOKUP(Tabelle6[[#This Row],[EUMS]],Tabelle22[#All],3,FALSE)</f>
        <v>9197213</v>
      </c>
      <c r="H7" s="28">
        <f>((Tabelle6[[#This Row],[Summe AA               2015-2025]]/Tabelle6[[#This Row],[Bevölkerungsstand (Stand 01.01.2025)]]))*100000</f>
        <v>4824.1461842843046</v>
      </c>
    </row>
    <row r="8" spans="1:8" ht="15.75" x14ac:dyDescent="0.25">
      <c r="A8" s="24" t="s">
        <v>7</v>
      </c>
      <c r="B8" s="12">
        <f>SUMIF($A$39:$A$67,Tabelle6[[#This Row],[EUMS]],$J$39:$J$67)</f>
        <v>2093677</v>
      </c>
      <c r="C8" s="12">
        <f>VLOOKUP(Tabelle6[[#This Row],[EUMS]],Tabelle5[[Land]:[Asylanträge 2023]],3,FALSE)</f>
        <v>331849</v>
      </c>
      <c r="D8" s="12">
        <f>VLOOKUP(Tabelle6[[#This Row],[EUMS]],Tabelle4[[Land]:[Asylanträge 2024]],3,FALSE)</f>
        <v>235925</v>
      </c>
      <c r="E8" s="12">
        <f>VLOOKUP(Tabelle6[[#This Row],[EUMS]],Tabelle23[#All],2,FALSE)</f>
        <v>79314</v>
      </c>
      <c r="F8" s="12">
        <f>Tabelle6[[#This Row],[Anzahl AA       2015-2022]]+Tabelle6[[#This Row],[Anzahl AA        2023]]+Tabelle6[[#This Row],[Anzahl AA    2024]]+Tabelle6[[#This Row],[Anzahl AA   2025]]</f>
        <v>2740765</v>
      </c>
      <c r="G8" s="51">
        <f>VLOOKUP(Tabelle6[[#This Row],[EUMS]],Tabelle22[#All],3,FALSE)</f>
        <v>83577140</v>
      </c>
      <c r="H8" s="28">
        <f>((Tabelle6[[#This Row],[Summe AA               2015-2025]]/Tabelle6[[#This Row],[Bevölkerungsstand (Stand 01.01.2025)]]))*100000</f>
        <v>3279.3237480966686</v>
      </c>
    </row>
    <row r="9" spans="1:8" ht="15.75" x14ac:dyDescent="0.25">
      <c r="A9" s="24" t="s">
        <v>0</v>
      </c>
      <c r="B9" s="12">
        <f>SUMIF($A$39:$A$67,Tabelle6[[#This Row],[EUMS]],$J$39:$J$67)</f>
        <v>15892</v>
      </c>
      <c r="C9" s="12">
        <f>VLOOKUP(Tabelle6[[#This Row],[EUMS]],Tabelle5[[Land]:[Asylanträge 2023]],3,FALSE)</f>
        <v>2480</v>
      </c>
      <c r="D9" s="12">
        <f>VLOOKUP(Tabelle6[[#This Row],[EUMS]],Tabelle4[[Land]:[Asylanträge 2024]],3,FALSE)</f>
        <v>2154</v>
      </c>
      <c r="E9" s="12">
        <f>VLOOKUP(Tabelle6[[#This Row],[EUMS]],Tabelle23[#All],2,FALSE)</f>
        <v>1089</v>
      </c>
      <c r="F9" s="12">
        <f>Tabelle6[[#This Row],[Anzahl AA       2015-2022]]+Tabelle6[[#This Row],[Anzahl AA        2023]]+Tabelle6[[#This Row],[Anzahl AA    2024]]+Tabelle6[[#This Row],[Anzahl AA   2025]]</f>
        <v>21615</v>
      </c>
      <c r="G9" s="51">
        <f>VLOOKUP(Tabelle6[[#This Row],[EUMS]],Tabelle22[#All],3,FALSE)</f>
        <v>681973</v>
      </c>
      <c r="H9" s="28">
        <f>((Tabelle6[[#This Row],[Summe AA               2015-2025]]/Tabelle6[[#This Row],[Bevölkerungsstand (Stand 01.01.2025)]]))*100000</f>
        <v>3169.4803166694282</v>
      </c>
    </row>
    <row r="10" spans="1:8" ht="15.75" x14ac:dyDescent="0.25">
      <c r="A10" s="24" t="s">
        <v>1</v>
      </c>
      <c r="B10" s="12">
        <f>SUMIF($A$39:$A$67,Tabelle6[[#This Row],[EUMS]],$J$39:$J$67)</f>
        <v>15434</v>
      </c>
      <c r="C10" s="12">
        <f>VLOOKUP(Tabelle6[[#This Row],[EUMS]],Tabelle5[[Land]:[Asylanträge 2023]],3,FALSE)</f>
        <v>732</v>
      </c>
      <c r="D10" s="12">
        <f>VLOOKUP(Tabelle6[[#This Row],[EUMS]],Tabelle4[[Land]:[Asylanträge 2024]],3,FALSE)</f>
        <v>439</v>
      </c>
      <c r="E10" s="12">
        <f>VLOOKUP(Tabelle6[[#This Row],[EUMS]],Tabelle23[#All],2,FALSE)</f>
        <v>204</v>
      </c>
      <c r="F10" s="12">
        <f>Tabelle6[[#This Row],[Anzahl AA       2015-2022]]+Tabelle6[[#This Row],[Anzahl AA        2023]]+Tabelle6[[#This Row],[Anzahl AA    2024]]+Tabelle6[[#This Row],[Anzahl AA   2025]]</f>
        <v>16809</v>
      </c>
      <c r="G10" s="51">
        <f>VLOOKUP(Tabelle6[[#This Row],[EUMS]],Tabelle22[#All],3,FALSE)</f>
        <v>574250</v>
      </c>
      <c r="H10" s="28">
        <f>((Tabelle6[[#This Row],[Summe AA               2015-2025]]/Tabelle6[[#This Row],[Bevölkerungsstand (Stand 01.01.2025)]]))*100000</f>
        <v>2927.1223334784499</v>
      </c>
    </row>
    <row r="11" spans="1:8" ht="15.75" x14ac:dyDescent="0.25">
      <c r="A11" s="24" t="s">
        <v>18</v>
      </c>
      <c r="B11" s="12">
        <f>SUMIF($A$39:$A$67,Tabelle6[[#This Row],[EUMS]],$J$39:$J$67)</f>
        <v>278460</v>
      </c>
      <c r="C11" s="12">
        <f>VLOOKUP(Tabelle6[[#This Row],[EUMS]],Tabelle5[[Land]:[Asylanträge 2023]],3,FALSE)</f>
        <v>12270</v>
      </c>
      <c r="D11" s="12">
        <f>VLOOKUP(Tabelle6[[#This Row],[EUMS]],Tabelle4[[Land]:[Asylanträge 2024]],3,FALSE)</f>
        <v>10707</v>
      </c>
      <c r="E11" s="12">
        <f>VLOOKUP(Tabelle6[[#This Row],[EUMS]],Tabelle23[#All],2,FALSE)</f>
        <v>4791</v>
      </c>
      <c r="F11" s="12">
        <f>Tabelle6[[#This Row],[Anzahl AA       2015-2022]]+Tabelle6[[#This Row],[Anzahl AA        2023]]+Tabelle6[[#This Row],[Anzahl AA    2024]]+Tabelle6[[#This Row],[Anzahl AA   2025]]</f>
        <v>306228</v>
      </c>
      <c r="G11" s="51">
        <f>VLOOKUP(Tabelle6[[#This Row],[EUMS]],Tabelle22[#All],3,FALSE)</f>
        <v>10587710</v>
      </c>
      <c r="H11" s="28">
        <f>((Tabelle6[[#This Row],[Summe AA               2015-2025]]/Tabelle6[[#This Row],[Bevölkerungsstand (Stand 01.01.2025)]]))*100000</f>
        <v>2892.2968233924053</v>
      </c>
    </row>
    <row r="12" spans="1:8" ht="15.75" x14ac:dyDescent="0.25">
      <c r="A12" s="24" t="s">
        <v>9</v>
      </c>
      <c r="B12" s="12">
        <f>SUMIF($A$39:$A$67,Tabelle6[[#This Row],[EUMS]],$J$39:$J$67)</f>
        <v>154986</v>
      </c>
      <c r="C12" s="12">
        <f>VLOOKUP(Tabelle6[[#This Row],[EUMS]],Tabelle5[[Land]:[Asylanträge 2023]],3,FALSE)</f>
        <v>30149</v>
      </c>
      <c r="D12" s="12">
        <f>VLOOKUP(Tabelle6[[#This Row],[EUMS]],Tabelle4[[Land]:[Asylanträge 2024]],3,FALSE)</f>
        <v>27740</v>
      </c>
      <c r="E12" s="12">
        <f>VLOOKUP(Tabelle6[[#This Row],[EUMS]],Tabelle23[#All],2,FALSE)</f>
        <v>14365</v>
      </c>
      <c r="F12" s="12">
        <f>Tabelle6[[#This Row],[Anzahl AA       2015-2022]]+Tabelle6[[#This Row],[Anzahl AA        2023]]+Tabelle6[[#This Row],[Anzahl AA    2024]]+Tabelle6[[#This Row],[Anzahl AA   2025]]</f>
        <v>227240</v>
      </c>
      <c r="G12" s="51">
        <f>VLOOKUP(Tabelle6[[#This Row],[EUMS]],Tabelle22[#All],3,FALSE)</f>
        <v>9048905</v>
      </c>
      <c r="H12" s="28">
        <f>((Tabelle6[[#This Row],[Summe AA               2015-2025]]/Tabelle6[[#This Row],[Bevölkerungsstand (Stand 01.01.2025)]]))*100000</f>
        <v>2511.2430730569058</v>
      </c>
    </row>
    <row r="13" spans="1:8" ht="15.75" x14ac:dyDescent="0.25">
      <c r="A13" s="24" t="s">
        <v>13</v>
      </c>
      <c r="B13" s="12">
        <f>SUMIF($A$39:$A$67,Tabelle6[[#This Row],[EUMS]],$J$39:$J$67)</f>
        <v>180729</v>
      </c>
      <c r="C13" s="12">
        <f>VLOOKUP(Tabelle6[[#This Row],[EUMS]],Tabelle5[[Land]:[Asylanträge 2023]],3,FALSE)</f>
        <v>35156</v>
      </c>
      <c r="D13" s="12">
        <f>VLOOKUP(Tabelle6[[#This Row],[EUMS]],Tabelle4[[Land]:[Asylanträge 2024]],3,FALSE)</f>
        <v>39170</v>
      </c>
      <c r="E13" s="12">
        <f>VLOOKUP(Tabelle6[[#This Row],[EUMS]],Tabelle23[#All],2,FALSE)</f>
        <v>20854</v>
      </c>
      <c r="F13" s="12">
        <f>Tabelle6[[#This Row],[Anzahl AA       2015-2022]]+Tabelle6[[#This Row],[Anzahl AA        2023]]+Tabelle6[[#This Row],[Anzahl AA    2024]]+Tabelle6[[#This Row],[Anzahl AA   2025]]</f>
        <v>275909</v>
      </c>
      <c r="G13" s="51">
        <f>VLOOKUP(Tabelle6[[#This Row],[EUMS]],Tabelle22[#All],3,FALSE)</f>
        <v>11900123</v>
      </c>
      <c r="H13" s="28">
        <f>((Tabelle6[[#This Row],[Summe AA               2015-2025]]/Tabelle6[[#This Row],[Bevölkerungsstand (Stand 01.01.2025)]]))*100000</f>
        <v>2318.5390604786185</v>
      </c>
    </row>
    <row r="14" spans="1:8" ht="15.75" x14ac:dyDescent="0.25">
      <c r="A14" s="24" t="s">
        <v>28</v>
      </c>
      <c r="B14" s="12">
        <f>SUMIF($A$39:$A$67,Tabelle6[[#This Row],[EUMS]],$J$39:$J$67)</f>
        <v>207066</v>
      </c>
      <c r="C14" s="12">
        <f>VLOOKUP(Tabelle6[[#This Row],[EUMS]],Tabelle5[[Land]:[Asylanträge 2023]],3,FALSE)</f>
        <v>31</v>
      </c>
      <c r="D14" s="12">
        <f>VLOOKUP(Tabelle6[[#This Row],[EUMS]],Tabelle4[[Land]:[Asylanträge 2024]],3,FALSE)</f>
        <v>29</v>
      </c>
      <c r="E14" s="12">
        <f>VLOOKUP(Tabelle6[[#This Row],[EUMS]],Tabelle23[#All],2,FALSE)</f>
        <v>57</v>
      </c>
      <c r="F14" s="12">
        <f>Tabelle6[[#This Row],[Anzahl AA       2015-2022]]+Tabelle6[[#This Row],[Anzahl AA        2023]]+Tabelle6[[#This Row],[Anzahl AA    2024]]+Tabelle6[[#This Row],[Anzahl AA   2025]]</f>
        <v>207183</v>
      </c>
      <c r="G14" s="51">
        <f>VLOOKUP(Tabelle6[[#This Row],[EUMS]],Tabelle22[#All],3,FALSE)</f>
        <v>9539502</v>
      </c>
      <c r="H14" s="28">
        <f>((Tabelle6[[#This Row],[Summe AA               2015-2025]]/Tabelle6[[#This Row],[Bevölkerungsstand (Stand 01.01.2025)]]))*100000</f>
        <v>2171.8429326813916</v>
      </c>
    </row>
    <row r="15" spans="1:8" ht="15.75" x14ac:dyDescent="0.25">
      <c r="A15" s="24" t="s">
        <v>8</v>
      </c>
      <c r="B15" s="12">
        <f>SUMIF($A$39:$A$67,Tabelle6[[#This Row],[EUMS]],$J$39:$J$67)</f>
        <v>81677</v>
      </c>
      <c r="C15" s="12">
        <f>VLOOKUP(Tabelle6[[#This Row],[EUMS]],Tabelle5[[Land]:[Asylanträge 2023]],3,FALSE)</f>
        <v>22475</v>
      </c>
      <c r="D15" s="12">
        <f>VLOOKUP(Tabelle6[[#This Row],[EUMS]],Tabelle4[[Land]:[Asylanträge 2024]],3,FALSE)</f>
        <v>12415</v>
      </c>
      <c r="E15" s="12">
        <f>VLOOKUP(Tabelle6[[#This Row],[EUMS]],Tabelle23[#All],2,FALSE)</f>
        <v>2073</v>
      </c>
      <c r="F15" s="12">
        <f>Tabelle6[[#This Row],[Anzahl AA       2015-2022]]+Tabelle6[[#This Row],[Anzahl AA        2023]]+Tabelle6[[#This Row],[Anzahl AA    2024]]+Tabelle6[[#This Row],[Anzahl AA   2025]]</f>
        <v>118640</v>
      </c>
      <c r="G15" s="51">
        <f>VLOOKUP(Tabelle6[[#This Row],[EUMS]],Tabelle22[#All],3,FALSE)</f>
        <v>6437360</v>
      </c>
      <c r="H15" s="28">
        <f>((Tabelle6[[#This Row],[Summe AA               2015-2025]]/Tabelle6[[#This Row],[Bevölkerungsstand (Stand 01.01.2025)]]))*100000</f>
        <v>1842.9915369033267</v>
      </c>
    </row>
    <row r="16" spans="1:8" ht="15.75" x14ac:dyDescent="0.25">
      <c r="A16" s="24" t="s">
        <v>11</v>
      </c>
      <c r="B16" s="12">
        <f>SUMIF($A$39:$A$67,Tabelle6[[#This Row],[EUMS]],$J$39:$J$67)</f>
        <v>24706</v>
      </c>
      <c r="C16" s="12">
        <f>VLOOKUP(Tabelle6[[#This Row],[EUMS]],Tabelle5[[Land]:[Asylanträge 2023]],3,FALSE)</f>
        <v>7231</v>
      </c>
      <c r="D16" s="12">
        <f>VLOOKUP(Tabelle6[[#This Row],[EUMS]],Tabelle4[[Land]:[Asylanträge 2024]],3,FALSE)</f>
        <v>5618</v>
      </c>
      <c r="E16" s="12">
        <f>VLOOKUP(Tabelle6[[#This Row],[EUMS]],Tabelle23[#All],2,FALSE)</f>
        <v>2453</v>
      </c>
      <c r="F16" s="12">
        <f>Tabelle6[[#This Row],[Anzahl AA       2015-2022]]+Tabelle6[[#This Row],[Anzahl AA        2023]]+Tabelle6[[#This Row],[Anzahl AA    2024]]+Tabelle6[[#This Row],[Anzahl AA   2025]]</f>
        <v>40008</v>
      </c>
      <c r="G16" s="51">
        <f>VLOOKUP(Tabelle6[[#This Row],[EUMS]],Tabelle22[#All],3,FALSE)</f>
        <v>2130850</v>
      </c>
      <c r="H16" s="28">
        <f>((Tabelle6[[#This Row],[Summe AA               2015-2025]]/Tabelle6[[#This Row],[Bevölkerungsstand (Stand 01.01.2025)]]))*100000</f>
        <v>1877.5605978834735</v>
      </c>
    </row>
    <row r="17" spans="1:8" ht="15.75" x14ac:dyDescent="0.25">
      <c r="A17" s="24" t="s">
        <v>10</v>
      </c>
      <c r="B17" s="12">
        <f>SUMIF($A$39:$A$67,Tabelle6[[#This Row],[EUMS]],$J$39:$J$67)</f>
        <v>498016</v>
      </c>
      <c r="C17" s="12">
        <f>VLOOKUP(Tabelle6[[#This Row],[EUMS]],Tabelle5[[Land]:[Asylanträge 2023]],3,FALSE)</f>
        <v>161732</v>
      </c>
      <c r="D17" s="12">
        <f>VLOOKUP(Tabelle6[[#This Row],[EUMS]],Tabelle4[[Land]:[Asylanträge 2024]],3,FALSE)</f>
        <v>165398</v>
      </c>
      <c r="E17" s="12">
        <f>VLOOKUP(Tabelle6[[#This Row],[EUMS]],Tabelle23[#All],2,FALSE)</f>
        <v>87544</v>
      </c>
      <c r="F17" s="12">
        <f>Tabelle6[[#This Row],[Anzahl AA       2015-2022]]+Tabelle6[[#This Row],[Anzahl AA        2023]]+Tabelle6[[#This Row],[Anzahl AA    2024]]+Tabelle6[[#This Row],[Anzahl AA   2025]]</f>
        <v>912690</v>
      </c>
      <c r="G17" s="51">
        <f>VLOOKUP(Tabelle6[[#This Row],[EUMS]],Tabelle22[#All],3,FALSE)</f>
        <v>49077984</v>
      </c>
      <c r="H17" s="28">
        <f>((Tabelle6[[#This Row],[Summe AA               2015-2025]]/Tabelle6[[#This Row],[Bevölkerungsstand (Stand 01.01.2025)]]))*100000</f>
        <v>1859.6729645618698</v>
      </c>
    </row>
    <row r="18" spans="1:8" ht="15.75" x14ac:dyDescent="0.25">
      <c r="A18" s="24" t="s">
        <v>14</v>
      </c>
      <c r="B18" s="12">
        <f>SUMIF($A$39:$A$67,Tabelle6[[#This Row],[EUMS]],$J$39:$J$67)</f>
        <v>773795</v>
      </c>
      <c r="C18" s="12">
        <f>VLOOKUP(Tabelle6[[#This Row],[EUMS]],Tabelle5[[Land]:[Asylanträge 2023]],3,FALSE)</f>
        <v>160769</v>
      </c>
      <c r="D18" s="12">
        <f>VLOOKUP(Tabelle6[[#This Row],[EUMS]],Tabelle4[[Land]:[Asylanträge 2024]],3,FALSE)</f>
        <v>158512</v>
      </c>
      <c r="E18" s="12">
        <f>VLOOKUP(Tabelle6[[#This Row],[EUMS]],Tabelle23[#All],2,FALSE)</f>
        <v>92488</v>
      </c>
      <c r="F18" s="12">
        <f>Tabelle6[[#This Row],[Anzahl AA       2015-2022]]+Tabelle6[[#This Row],[Anzahl AA        2023]]+Tabelle6[[#This Row],[Anzahl AA    2024]]+Tabelle6[[#This Row],[Anzahl AA   2025]]</f>
        <v>1185564</v>
      </c>
      <c r="G18" s="51">
        <f>VLOOKUP(Tabelle6[[#This Row],[EUMS]],Tabelle22[#All],3,FALSE)</f>
        <v>68635943</v>
      </c>
      <c r="H18" s="28">
        <f>((Tabelle6[[#This Row],[Summe AA               2015-2025]]/Tabelle6[[#This Row],[Bevölkerungsstand (Stand 01.01.2025)]]))*100000</f>
        <v>1727.3223739346015</v>
      </c>
    </row>
    <row r="19" spans="1:8" ht="15.75" x14ac:dyDescent="0.25">
      <c r="A19" s="24" t="s">
        <v>17</v>
      </c>
      <c r="B19" s="12">
        <f>SUMIF($A$39:$A$67,Tabelle6[[#This Row],[EUMS]],$J$39:$J$67)</f>
        <v>197885</v>
      </c>
      <c r="C19" s="12">
        <f>VLOOKUP(Tabelle6[[#This Row],[EUMS]],Tabelle5[[Land]:[Asylanträge 2023]],3,FALSE)</f>
        <v>39153</v>
      </c>
      <c r="D19" s="12">
        <f>VLOOKUP(Tabelle6[[#This Row],[EUMS]],Tabelle4[[Land]:[Asylanträge 2024]],3,FALSE)</f>
        <v>33328</v>
      </c>
      <c r="E19" s="12">
        <f>VLOOKUP(Tabelle6[[#This Row],[EUMS]],Tabelle23[#All],2,FALSE)</f>
        <v>13123</v>
      </c>
      <c r="F19" s="12">
        <f>Tabelle6[[#This Row],[Anzahl AA       2015-2022]]+Tabelle6[[#This Row],[Anzahl AA        2023]]+Tabelle6[[#This Row],[Anzahl AA    2024]]+Tabelle6[[#This Row],[Anzahl AA   2025]]</f>
        <v>283489</v>
      </c>
      <c r="G19" s="51">
        <f>VLOOKUP(Tabelle6[[#This Row],[EUMS]],Tabelle22[#All],3,FALSE)</f>
        <v>18044027</v>
      </c>
      <c r="H19" s="28">
        <f>((Tabelle6[[#This Row],[Summe AA               2015-2025]]/Tabelle6[[#This Row],[Bevölkerungsstand (Stand 01.01.2025)]]))*100000</f>
        <v>1571.0960751721329</v>
      </c>
    </row>
    <row r="20" spans="1:8" ht="15.75" x14ac:dyDescent="0.25">
      <c r="A20" s="24" t="s">
        <v>16</v>
      </c>
      <c r="B20" s="12">
        <f>SUMIF($A$39:$A$67,Tabelle6[[#This Row],[EUMS]],$J$39:$J$67)</f>
        <v>558075</v>
      </c>
      <c r="C20" s="12">
        <f>VLOOKUP(Tabelle6[[#This Row],[EUMS]],Tabelle5[[Land]:[Asylanträge 2023]],3,FALSE)</f>
        <v>135294</v>
      </c>
      <c r="D20" s="12">
        <f>VLOOKUP(Tabelle6[[#This Row],[EUMS]],Tabelle4[[Land]:[Asylanträge 2024]],3,FALSE)</f>
        <v>154824</v>
      </c>
      <c r="E20" s="12">
        <f>VLOOKUP(Tabelle6[[#This Row],[EUMS]],Tabelle23[#All],2,FALSE)</f>
        <v>75554</v>
      </c>
      <c r="F20" s="12">
        <f>Tabelle6[[#This Row],[Anzahl AA       2015-2022]]+Tabelle6[[#This Row],[Anzahl AA        2023]]+Tabelle6[[#This Row],[Anzahl AA    2024]]+Tabelle6[[#This Row],[Anzahl AA   2025]]</f>
        <v>923747</v>
      </c>
      <c r="G20" s="51">
        <f>VLOOKUP(Tabelle6[[#This Row],[EUMS]],Tabelle22[#All],3,FALSE)</f>
        <v>58934177</v>
      </c>
      <c r="H20" s="28">
        <f>((Tabelle6[[#This Row],[Summe AA               2015-2025]]/Tabelle6[[#This Row],[Bevölkerungsstand (Stand 01.01.2025)]]))*100000</f>
        <v>1567.4215659276958</v>
      </c>
    </row>
    <row r="21" spans="1:8" ht="15.75" x14ac:dyDescent="0.25">
      <c r="A21" s="11" t="s">
        <v>15</v>
      </c>
      <c r="B21" s="12">
        <f>SUMIF($A$39:$A$67,Tabelle6[[#This Row],[EUMS]],$J$39:$J$67)</f>
        <v>34745</v>
      </c>
      <c r="C21" s="12">
        <f>VLOOKUP(Tabelle6[[#This Row],[EUMS]],Tabelle5[[Land]:[Asylanträge 2023]],3,FALSE)</f>
        <v>13234</v>
      </c>
      <c r="D21" s="12">
        <f>VLOOKUP(Tabelle6[[#This Row],[EUMS]],Tabelle4[[Land]:[Asylanträge 2024]],3,FALSE)</f>
        <v>18546</v>
      </c>
      <c r="E21" s="12">
        <f>VLOOKUP(Tabelle6[[#This Row],[EUMS]],Tabelle23[#All],2,FALSE)</f>
        <v>7342</v>
      </c>
      <c r="F21" s="12">
        <f>Tabelle6[[#This Row],[Anzahl AA       2015-2022]]+Tabelle6[[#This Row],[Anzahl AA        2023]]+Tabelle6[[#This Row],[Anzahl AA    2024]]+Tabelle6[[#This Row],[Anzahl AA   2025]]</f>
        <v>73867</v>
      </c>
      <c r="G21" s="51">
        <f>VLOOKUP(Tabelle6[[#This Row],[EUMS]],Tabelle22[#All],3,FALSE)</f>
        <v>5439898</v>
      </c>
      <c r="H21" s="28">
        <f>((Tabelle6[[#This Row],[Summe AA               2015-2025]]/Tabelle6[[#This Row],[Bevölkerungsstand (Stand 01.01.2025)]]))*100000</f>
        <v>1357.8747248569734</v>
      </c>
    </row>
    <row r="22" spans="1:8" ht="15.75" x14ac:dyDescent="0.25">
      <c r="A22" s="11" t="s">
        <v>21</v>
      </c>
      <c r="B22" s="12">
        <f>SUMIF($A$39:$A$67,Tabelle6[[#This Row],[EUMS]],$J$39:$J$67)</f>
        <v>57631</v>
      </c>
      <c r="C22" s="12">
        <f>VLOOKUP(Tabelle6[[#This Row],[EUMS]],Tabelle5[[Land]:[Asylanträge 2023]],3,FALSE)</f>
        <v>5350</v>
      </c>
      <c r="D22" s="12">
        <f>VLOOKUP(Tabelle6[[#This Row],[EUMS]],Tabelle4[[Land]:[Asylanträge 2024]],3,FALSE)</f>
        <v>2932</v>
      </c>
      <c r="E22" s="12">
        <f>VLOOKUP(Tabelle6[[#This Row],[EUMS]],Tabelle23[#All],2,FALSE)</f>
        <v>1401</v>
      </c>
      <c r="F22" s="12">
        <f>Tabelle6[[#This Row],[Anzahl AA       2015-2022]]+Tabelle6[[#This Row],[Anzahl AA        2023]]+Tabelle6[[#This Row],[Anzahl AA    2024]]+Tabelle6[[#This Row],[Anzahl AA   2025]]</f>
        <v>67314</v>
      </c>
      <c r="G22" s="51">
        <f>VLOOKUP(Tabelle6[[#This Row],[EUMS]],Tabelle22[#All],3,FALSE)</f>
        <v>5635971</v>
      </c>
      <c r="H22" s="28">
        <f>((Tabelle6[[#This Row],[Summe AA               2015-2025]]/Tabelle6[[#This Row],[Bevölkerungsstand (Stand 01.01.2025)]]))*100000</f>
        <v>1194.3638460879235</v>
      </c>
    </row>
    <row r="23" spans="1:8" ht="15.75" x14ac:dyDescent="0.25">
      <c r="A23" s="11" t="s">
        <v>19</v>
      </c>
      <c r="B23" s="12">
        <f>SUMIF($A$39:$A$67,Tabelle6[[#This Row],[EUMS]],$J$39:$J$67)</f>
        <v>49437</v>
      </c>
      <c r="C23" s="12">
        <f>VLOOKUP(Tabelle6[[#This Row],[EUMS]],Tabelle5[[Land]:[Asylanträge 2023]],3,FALSE)</f>
        <v>5475</v>
      </c>
      <c r="D23" s="12">
        <f>VLOOKUP(Tabelle6[[#This Row],[EUMS]],Tabelle4[[Land]:[Asylanträge 2024]],3,FALSE)</f>
        <v>5215</v>
      </c>
      <c r="E23" s="12">
        <f>VLOOKUP(Tabelle6[[#This Row],[EUMS]],Tabelle23[#All],2,FALSE)</f>
        <v>2011</v>
      </c>
      <c r="F23" s="12">
        <f>Tabelle6[[#This Row],[Anzahl AA       2015-2022]]+Tabelle6[[#This Row],[Anzahl AA        2023]]+Tabelle6[[#This Row],[Anzahl AA    2024]]+Tabelle6[[#This Row],[Anzahl AA   2025]]</f>
        <v>62138</v>
      </c>
      <c r="G23" s="51">
        <f>VLOOKUP(Tabelle6[[#This Row],[EUMS]],Tabelle22[#All],3,FALSE)</f>
        <v>5594340</v>
      </c>
      <c r="H23" s="28">
        <f>((Tabelle6[[#This Row],[Summe AA               2015-2025]]/Tabelle6[[#This Row],[Bevölkerungsstand (Stand 01.01.2025)]]))*100000</f>
        <v>1110.7297733065921</v>
      </c>
    </row>
    <row r="24" spans="1:8" ht="15.75" x14ac:dyDescent="0.25">
      <c r="A24" s="11" t="s">
        <v>24</v>
      </c>
      <c r="B24" s="12">
        <f>SUMIF($A$39:$A$67,Tabelle6[[#This Row],[EUMS]],$J$39:$J$67)</f>
        <v>43135</v>
      </c>
      <c r="C24" s="12">
        <f>VLOOKUP(Tabelle6[[#This Row],[EUMS]],Tabelle5[[Land]:[Asylanträge 2023]],3,FALSE)</f>
        <v>2383</v>
      </c>
      <c r="D24" s="12">
        <f>VLOOKUP(Tabelle6[[#This Row],[EUMS]],Tabelle4[[Land]:[Asylanträge 2024]],3,FALSE)</f>
        <v>2272</v>
      </c>
      <c r="E24" s="12">
        <f>VLOOKUP(Tabelle6[[#This Row],[EUMS]],Tabelle23[#All],2,FALSE)</f>
        <v>894</v>
      </c>
      <c r="F24" s="12">
        <f>Tabelle6[[#This Row],[Anzahl AA       2015-2022]]+Tabelle6[[#This Row],[Anzahl AA        2023]]+Tabelle6[[#This Row],[Anzahl AA    2024]]+Tabelle6[[#This Row],[Anzahl AA   2025]]</f>
        <v>48684</v>
      </c>
      <c r="G24" s="51">
        <f>VLOOKUP(Tabelle6[[#This Row],[EUMS]],Tabelle22[#All],3,FALSE)</f>
        <v>5992734</v>
      </c>
      <c r="H24" s="28">
        <f>((Tabelle6[[#This Row],[Summe AA               2015-2025]]/Tabelle6[[#This Row],[Bevölkerungsstand (Stand 01.01.2025)]]))*100000</f>
        <v>812.38379677789806</v>
      </c>
    </row>
    <row r="25" spans="1:8" ht="15.75" x14ac:dyDescent="0.25">
      <c r="A25" s="11" t="s">
        <v>12</v>
      </c>
      <c r="B25" s="12">
        <f>SUMIF($A$39:$A$67,Tabelle6[[#This Row],[EUMS]],$J$39:$J$67)</f>
        <v>3812</v>
      </c>
      <c r="C25" s="12">
        <f>VLOOKUP(Tabelle6[[#This Row],[EUMS]],Tabelle5[[Land]:[Asylanträge 2023]],3,FALSE)</f>
        <v>3976</v>
      </c>
      <c r="D25" s="12">
        <f>VLOOKUP(Tabelle6[[#This Row],[EUMS]],Tabelle4[[Land]:[Asylanträge 2024]],3,FALSE)</f>
        <v>1352</v>
      </c>
      <c r="E25" s="12">
        <f>VLOOKUP(Tabelle6[[#This Row],[EUMS]],Tabelle23[#All],2,FALSE)</f>
        <v>640</v>
      </c>
      <c r="F25" s="12">
        <f>Tabelle6[[#This Row],[Anzahl AA       2015-2022]]+Tabelle6[[#This Row],[Anzahl AA        2023]]+Tabelle6[[#This Row],[Anzahl AA    2024]]+Tabelle6[[#This Row],[Anzahl AA   2025]]</f>
        <v>9780</v>
      </c>
      <c r="G25" s="51">
        <f>VLOOKUP(Tabelle6[[#This Row],[EUMS]],Tabelle22[#All],3,FALSE)</f>
        <v>1369995</v>
      </c>
      <c r="H25" s="28">
        <f>((Tabelle6[[#This Row],[Summe AA               2015-2025]]/Tabelle6[[#This Row],[Bevölkerungsstand (Stand 01.01.2025)]]))*100000</f>
        <v>713.87121850809672</v>
      </c>
    </row>
    <row r="26" spans="1:8" ht="15.75" x14ac:dyDescent="0.25">
      <c r="A26" s="11" t="s">
        <v>23</v>
      </c>
      <c r="B26" s="12">
        <f>SUMIF($A$39:$A$67,Tabelle6[[#This Row],[EUMS]],$J$39:$J$67)</f>
        <v>11218</v>
      </c>
      <c r="C26" s="12">
        <f>VLOOKUP(Tabelle6[[#This Row],[EUMS]],Tabelle5[[Land]:[Asylanträge 2023]],3,FALSE)</f>
        <v>1736</v>
      </c>
      <c r="D26" s="12">
        <f>VLOOKUP(Tabelle6[[#This Row],[EUMS]],Tabelle4[[Land]:[Asylanträge 2024]],3,FALSE)</f>
        <v>1237</v>
      </c>
      <c r="E26" s="12">
        <f>VLOOKUP(Tabelle6[[#This Row],[EUMS]],Tabelle23[#All],2,FALSE)</f>
        <v>766</v>
      </c>
      <c r="F26" s="12">
        <f>Tabelle6[[#This Row],[Anzahl AA       2015-2022]]+Tabelle6[[#This Row],[Anzahl AA        2023]]+Tabelle6[[#This Row],[Anzahl AA    2024]]+Tabelle6[[#This Row],[Anzahl AA   2025]]</f>
        <v>14957</v>
      </c>
      <c r="G26" s="51">
        <f>VLOOKUP(Tabelle6[[#This Row],[EUMS]],Tabelle22[#All],3,FALSE)</f>
        <v>3874350</v>
      </c>
      <c r="H26" s="28">
        <f>((Tabelle6[[#This Row],[Summe AA               2015-2025]]/Tabelle6[[#This Row],[Bevölkerungsstand (Stand 01.01.2025)]]))*100000</f>
        <v>386.05185385935704</v>
      </c>
    </row>
    <row r="27" spans="1:8" ht="15.75" x14ac:dyDescent="0.25">
      <c r="A27" s="11" t="s">
        <v>20</v>
      </c>
      <c r="B27" s="12">
        <f>SUMIF($A$39:$A$67,Tabelle6[[#This Row],[EUMS]],$J$39:$J$67)</f>
        <v>2709</v>
      </c>
      <c r="C27" s="12">
        <f>VLOOKUP(Tabelle6[[#This Row],[EUMS]],Tabelle5[[Land]:[Asylanträge 2023]],3,FALSE)</f>
        <v>1691</v>
      </c>
      <c r="D27" s="12">
        <f>VLOOKUP(Tabelle6[[#This Row],[EUMS]],Tabelle4[[Land]:[Asylanträge 2024]],3,FALSE)</f>
        <v>1037</v>
      </c>
      <c r="E27" s="12">
        <f>VLOOKUP(Tabelle6[[#This Row],[EUMS]],Tabelle23[#All],2,FALSE)</f>
        <v>768</v>
      </c>
      <c r="F27" s="12">
        <f>Tabelle6[[#This Row],[Anzahl AA       2015-2022]]+Tabelle6[[#This Row],[Anzahl AA        2023]]+Tabelle6[[#This Row],[Anzahl AA    2024]]+Tabelle6[[#This Row],[Anzahl AA   2025]]</f>
        <v>6205</v>
      </c>
      <c r="G27" s="51">
        <f>VLOOKUP(Tabelle6[[#This Row],[EUMS]],Tabelle22[#All],3,FALSE)</f>
        <v>1856932</v>
      </c>
      <c r="H27" s="28">
        <f>((Tabelle6[[#This Row],[Summe AA               2015-2025]]/Tabelle6[[#This Row],[Bevölkerungsstand (Stand 01.01.2025)]]))*100000</f>
        <v>334.15332386969476</v>
      </c>
    </row>
    <row r="28" spans="1:8" ht="15.75" x14ac:dyDescent="0.25">
      <c r="A28" s="24" t="s">
        <v>22</v>
      </c>
      <c r="B28" s="12">
        <f>SUMIF($A$39:$A$67,Tabelle6[[#This Row],[EUMS]],$J$39:$J$67)</f>
        <v>39344</v>
      </c>
      <c r="C28" s="12">
        <f>VLOOKUP(Tabelle6[[#This Row],[EUMS]],Tabelle5[[Land]:[Asylanträge 2023]],3,FALSE)</f>
        <v>10105</v>
      </c>
      <c r="D28" s="12">
        <f>VLOOKUP(Tabelle6[[#This Row],[EUMS]],Tabelle4[[Land]:[Asylanträge 2024]],3,FALSE)</f>
        <v>2352</v>
      </c>
      <c r="E28" s="12">
        <f>VLOOKUP(Tabelle6[[#This Row],[EUMS]],Tabelle23[#All],2,FALSE)</f>
        <v>805</v>
      </c>
      <c r="F28" s="12">
        <f>Tabelle6[[#This Row],[Anzahl AA       2015-2022]]+Tabelle6[[#This Row],[Anzahl AA        2023]]+Tabelle6[[#This Row],[Anzahl AA    2024]]+Tabelle6[[#This Row],[Anzahl AA   2025]]</f>
        <v>52606</v>
      </c>
      <c r="G28" s="51">
        <f>VLOOKUP(Tabelle6[[#This Row],[EUMS]],Tabelle22[#All],3,FALSE)</f>
        <v>19036031</v>
      </c>
      <c r="H28" s="28">
        <f>((Tabelle6[[#This Row],[Summe AA               2015-2025]]/Tabelle6[[#This Row],[Bevölkerungsstand (Stand 01.01.2025)]]))*100000</f>
        <v>276.34962351132964</v>
      </c>
    </row>
    <row r="29" spans="1:8" ht="15.75" x14ac:dyDescent="0.25">
      <c r="A29" s="11" t="s">
        <v>26</v>
      </c>
      <c r="B29" s="12">
        <f>SUMIF($A$39:$A$67,Tabelle6[[#This Row],[EUMS]],$J$39:$J$67)</f>
        <v>6192</v>
      </c>
      <c r="C29" s="12">
        <f>VLOOKUP(Tabelle6[[#This Row],[EUMS]],Tabelle5[[Land]:[Asylanträge 2023]],3,FALSE)</f>
        <v>574</v>
      </c>
      <c r="D29" s="12">
        <f>VLOOKUP(Tabelle6[[#This Row],[EUMS]],Tabelle4[[Land]:[Asylanträge 2024]],3,FALSE)</f>
        <v>361</v>
      </c>
      <c r="E29" s="12">
        <f>VLOOKUP(Tabelle6[[#This Row],[EUMS]],Tabelle23[#All],2,FALSE)</f>
        <v>187</v>
      </c>
      <c r="F29" s="12">
        <f>Tabelle6[[#This Row],[Anzahl AA       2015-2022]]+Tabelle6[[#This Row],[Anzahl AA        2023]]+Tabelle6[[#This Row],[Anzahl AA    2024]]+Tabelle6[[#This Row],[Anzahl AA   2025]]</f>
        <v>7314</v>
      </c>
      <c r="G29" s="51">
        <f>VLOOKUP(Tabelle6[[#This Row],[EUMS]],Tabelle22[#All],3,FALSE)</f>
        <v>2890664</v>
      </c>
      <c r="H29" s="28">
        <f>((Tabelle6[[#This Row],[Summe AA               2015-2025]]/Tabelle6[[#This Row],[Bevölkerungsstand (Stand 01.01.2025)]]))*100000</f>
        <v>253.02145112679995</v>
      </c>
    </row>
    <row r="30" spans="1:8" ht="15.75" x14ac:dyDescent="0.25">
      <c r="A30" s="11" t="s">
        <v>25</v>
      </c>
      <c r="B30" s="12">
        <f>SUMIF($A$39:$A$67,Tabelle6[[#This Row],[EUMS]],$J$39:$J$67)</f>
        <v>46369</v>
      </c>
      <c r="C30" s="12">
        <f>VLOOKUP(Tabelle6[[#This Row],[EUMS]],Tabelle5[[Land]:[Asylanträge 2023]],3,FALSE)</f>
        <v>9469</v>
      </c>
      <c r="D30" s="12">
        <f>VLOOKUP(Tabelle6[[#This Row],[EUMS]],Tabelle4[[Land]:[Asylanträge 2024]],3,FALSE)</f>
        <v>17038</v>
      </c>
      <c r="E30" s="12">
        <f>VLOOKUP(Tabelle6[[#This Row],[EUMS]],Tabelle23[#All],2,FALSE)</f>
        <v>9422</v>
      </c>
      <c r="F30" s="12">
        <f>Tabelle6[[#This Row],[Anzahl AA       2015-2022]]+Tabelle6[[#This Row],[Anzahl AA        2023]]+Tabelle6[[#This Row],[Anzahl AA    2024]]+Tabelle6[[#This Row],[Anzahl AA   2025]]</f>
        <v>82298</v>
      </c>
      <c r="G30" s="51">
        <f>VLOOKUP(Tabelle6[[#This Row],[EUMS]],Tabelle22[#All],3,FALSE)</f>
        <v>36497495</v>
      </c>
      <c r="H30" s="28">
        <f>((Tabelle6[[#This Row],[Summe AA               2015-2025]]/Tabelle6[[#This Row],[Bevölkerungsstand (Stand 01.01.2025)]]))*100000</f>
        <v>225.48944797444315</v>
      </c>
    </row>
    <row r="31" spans="1:8" ht="15.75" x14ac:dyDescent="0.25">
      <c r="A31" s="11" t="s">
        <v>2</v>
      </c>
      <c r="B31" s="12">
        <f>SUMIF($A$39:$A$67,Tabelle6[[#This Row],[EUMS]],$J$39:$J$67)</f>
        <v>10108</v>
      </c>
      <c r="C31" s="12">
        <f>VLOOKUP(Tabelle6[[#This Row],[EUMS]],Tabelle5[[Land]:[Asylanträge 2023]],3,FALSE)</f>
        <v>3058</v>
      </c>
      <c r="D31" s="12">
        <f>VLOOKUP(Tabelle6[[#This Row],[EUMS]],Tabelle4[[Land]:[Asylanträge 2024]],3,FALSE)</f>
        <v>2849</v>
      </c>
      <c r="E31" s="12">
        <f>VLOOKUP(Tabelle6[[#This Row],[EUMS]],Tabelle23[#All],2,FALSE)</f>
        <v>1049</v>
      </c>
      <c r="F31" s="12">
        <f>Tabelle6[[#This Row],[Anzahl AA       2015-2022]]+Tabelle6[[#This Row],[Anzahl AA        2023]]+Tabelle6[[#This Row],[Anzahl AA    2024]]+Tabelle6[[#This Row],[Anzahl AA   2025]]</f>
        <v>17064</v>
      </c>
      <c r="G31" s="51">
        <f>VLOOKUP(Tabelle6[[#This Row],[EUMS]],Tabelle22[#All],3,FALSE)</f>
        <v>10749635</v>
      </c>
      <c r="H31" s="28">
        <f>((Tabelle6[[#This Row],[Summe AA               2015-2025]]/Tabelle6[[#This Row],[Bevölkerungsstand (Stand 01.01.2025)]]))*100000</f>
        <v>158.74027350696093</v>
      </c>
    </row>
    <row r="32" spans="1:8" ht="15.75" x14ac:dyDescent="0.25">
      <c r="A32" s="11" t="s">
        <v>27</v>
      </c>
      <c r="B32" s="12">
        <f>SUMIF($A$39:$A$67,Tabelle6[[#This Row],[EUMS]],$J$39:$J$67)</f>
        <v>10169</v>
      </c>
      <c r="C32" s="12">
        <f>VLOOKUP(Tabelle6[[#This Row],[EUMS]],Tabelle5[[Land]:[Asylanträge 2023]],3,FALSE)</f>
        <v>1385</v>
      </c>
      <c r="D32" s="12">
        <f>VLOOKUP(Tabelle6[[#This Row],[EUMS]],Tabelle4[[Land]:[Asylanträge 2024]],3,FALSE)</f>
        <v>1298</v>
      </c>
      <c r="E32" s="12">
        <f>VLOOKUP(Tabelle6[[#This Row],[EUMS]],Tabelle23[#All],2,FALSE)</f>
        <v>606</v>
      </c>
      <c r="F32" s="12">
        <f>Tabelle6[[#This Row],[Anzahl AA       2015-2022]]+Tabelle6[[#This Row],[Anzahl AA        2023]]+Tabelle6[[#This Row],[Anzahl AA    2024]]+Tabelle6[[#This Row],[Anzahl AA   2025]]</f>
        <v>13458</v>
      </c>
      <c r="G32" s="51">
        <f>VLOOKUP(Tabelle6[[#This Row],[EUMS]],Tabelle22[#All],3,FALSE)</f>
        <v>10909500</v>
      </c>
      <c r="H32" s="28">
        <f>((Tabelle6[[#This Row],[Summe AA               2015-2025]]/Tabelle6[[#This Row],[Bevölkerungsstand (Stand 01.01.2025)]]))*100000</f>
        <v>123.36037398597553</v>
      </c>
    </row>
    <row r="33" spans="1:14" ht="15.75" x14ac:dyDescent="0.25">
      <c r="A33" s="21" t="s">
        <v>29</v>
      </c>
      <c r="B33" s="12">
        <f>SUMIF($A$39:$A$67,Tabelle6[[#This Row],[EUMS]],$J$39:$J$67)</f>
        <v>1909</v>
      </c>
      <c r="C33" s="12">
        <f>VLOOKUP(Tabelle6[[#This Row],[EUMS]],Tabelle5[[Land]:[Asylanträge 2023]],3,FALSE)</f>
        <v>415</v>
      </c>
      <c r="D33" s="12">
        <f>VLOOKUP(Tabelle6[[#This Row],[EUMS]],Tabelle4[[Land]:[Asylanträge 2024]],3,FALSE)</f>
        <v>164</v>
      </c>
      <c r="E33" s="12">
        <f>VLOOKUP(Tabelle6[[#This Row],[EUMS]],Tabelle23[#All],2,FALSE)</f>
        <v>101</v>
      </c>
      <c r="F33" s="12">
        <f>Tabelle6[[#This Row],[Anzahl AA       2015-2022]]+Tabelle6[[#This Row],[Anzahl AA        2023]]+Tabelle6[[#This Row],[Anzahl AA    2024]]+Tabelle6[[#This Row],[Anzahl AA   2025]]</f>
        <v>2589</v>
      </c>
      <c r="G33" s="51">
        <f>VLOOKUP(Tabelle6[[#This Row],[EUMS]],Tabelle22[#All],3,FALSE)</f>
        <v>5419451</v>
      </c>
      <c r="H33" s="29">
        <f>((Tabelle6[[#This Row],[Summe AA               2015-2025]]/Tabelle6[[#This Row],[Bevölkerungsstand (Stand 01.01.2025)]]))*100000</f>
        <v>47.772366610566273</v>
      </c>
    </row>
    <row r="38" spans="1:14" ht="15.75" thickBot="1" x14ac:dyDescent="0.3">
      <c r="A38" s="25" t="s">
        <v>3</v>
      </c>
      <c r="B38" s="25" t="s">
        <v>47</v>
      </c>
      <c r="C38" s="25" t="s">
        <v>48</v>
      </c>
      <c r="D38" s="25" t="s">
        <v>49</v>
      </c>
      <c r="E38" s="25" t="s">
        <v>50</v>
      </c>
      <c r="F38" s="25" t="s">
        <v>51</v>
      </c>
      <c r="G38" s="25" t="s">
        <v>52</v>
      </c>
      <c r="H38" s="26" t="s">
        <v>53</v>
      </c>
      <c r="I38" s="25" t="s">
        <v>106</v>
      </c>
      <c r="J38" s="289" t="s">
        <v>231</v>
      </c>
    </row>
    <row r="39" spans="1:14" ht="16.5" thickBot="1" x14ac:dyDescent="0.3">
      <c r="A39" s="2" t="s">
        <v>7</v>
      </c>
      <c r="B39" s="27">
        <v>441800</v>
      </c>
      <c r="C39" s="27">
        <v>722265</v>
      </c>
      <c r="D39" s="27">
        <v>198255</v>
      </c>
      <c r="E39" s="27">
        <v>161885</v>
      </c>
      <c r="F39" s="27">
        <v>142450</v>
      </c>
      <c r="G39" s="27">
        <v>80079</v>
      </c>
      <c r="H39" s="35">
        <v>129208</v>
      </c>
      <c r="I39" s="27">
        <v>217735</v>
      </c>
      <c r="J39" s="288">
        <f>SUM(Tabelle3[[#This Row],[2015]:[2022]])</f>
        <v>2093677</v>
      </c>
      <c r="N39" s="91" t="s">
        <v>95</v>
      </c>
    </row>
    <row r="40" spans="1:14" ht="15.75" x14ac:dyDescent="0.25">
      <c r="A40" s="2" t="s">
        <v>14</v>
      </c>
      <c r="B40" s="27">
        <v>70570</v>
      </c>
      <c r="C40" s="27">
        <v>76790</v>
      </c>
      <c r="D40" s="27">
        <v>91965</v>
      </c>
      <c r="E40" s="27">
        <v>111415</v>
      </c>
      <c r="F40" s="27">
        <v>119915</v>
      </c>
      <c r="G40" s="27">
        <v>80538</v>
      </c>
      <c r="H40" s="35">
        <v>85092</v>
      </c>
      <c r="I40" s="27">
        <v>137510</v>
      </c>
      <c r="J40" s="288">
        <f>SUM(Tabelle3[[#This Row],[2015]:[2022]])</f>
        <v>773795</v>
      </c>
    </row>
    <row r="41" spans="1:14" ht="15.75" x14ac:dyDescent="0.25">
      <c r="A41" s="2" t="s">
        <v>16</v>
      </c>
      <c r="B41" s="27">
        <v>63655</v>
      </c>
      <c r="C41" s="27">
        <v>121185</v>
      </c>
      <c r="D41" s="27">
        <v>126550</v>
      </c>
      <c r="E41" s="27">
        <v>53440</v>
      </c>
      <c r="F41" s="27">
        <v>35005</v>
      </c>
      <c r="G41" s="27">
        <v>24523</v>
      </c>
      <c r="H41" s="35">
        <v>56517</v>
      </c>
      <c r="I41" s="27">
        <v>77200</v>
      </c>
      <c r="J41" s="288">
        <f>SUM(Tabelle3[[#This Row],[2015]:[2022]])</f>
        <v>558075</v>
      </c>
    </row>
    <row r="42" spans="1:14" ht="15.75" x14ac:dyDescent="0.25">
      <c r="A42" s="2" t="s">
        <v>10</v>
      </c>
      <c r="B42" s="27">
        <v>14600</v>
      </c>
      <c r="C42" s="27">
        <v>15570</v>
      </c>
      <c r="D42" s="27">
        <v>33035</v>
      </c>
      <c r="E42" s="27">
        <v>52730</v>
      </c>
      <c r="F42" s="27">
        <v>115175</v>
      </c>
      <c r="G42" s="27">
        <v>86337</v>
      </c>
      <c r="H42" s="35">
        <v>64434</v>
      </c>
      <c r="I42" s="27">
        <v>116135</v>
      </c>
      <c r="J42" s="288">
        <f>SUM(Tabelle3[[#This Row],[2015]:[2022]])</f>
        <v>498016</v>
      </c>
    </row>
    <row r="43" spans="1:14" ht="15.75" x14ac:dyDescent="0.25">
      <c r="A43" s="2" t="s">
        <v>25</v>
      </c>
      <c r="B43" s="27">
        <v>10255</v>
      </c>
      <c r="C43" s="27">
        <v>9780</v>
      </c>
      <c r="D43" s="27">
        <v>3005</v>
      </c>
      <c r="E43" s="27">
        <v>2405</v>
      </c>
      <c r="F43" s="27">
        <v>2765</v>
      </c>
      <c r="G43" s="27">
        <v>2678</v>
      </c>
      <c r="H43" s="35">
        <v>7781</v>
      </c>
      <c r="I43" s="27">
        <v>7700</v>
      </c>
      <c r="J43" s="288">
        <f>SUM(Tabelle3[[#This Row],[2015]:[2022]])</f>
        <v>46369</v>
      </c>
    </row>
    <row r="44" spans="1:14" ht="15.75" x14ac:dyDescent="0.25">
      <c r="A44" s="2" t="s">
        <v>22</v>
      </c>
      <c r="B44" s="27">
        <v>1225</v>
      </c>
      <c r="C44" s="27">
        <v>1855</v>
      </c>
      <c r="D44" s="27">
        <v>4700</v>
      </c>
      <c r="E44" s="27">
        <v>1945</v>
      </c>
      <c r="F44" s="27">
        <v>2455</v>
      </c>
      <c r="G44" s="27">
        <v>5632</v>
      </c>
      <c r="H44" s="35">
        <v>9467</v>
      </c>
      <c r="I44" s="27">
        <v>12065</v>
      </c>
      <c r="J44" s="288">
        <f>SUM(Tabelle3[[#This Row],[2015]:[2022]])</f>
        <v>39344</v>
      </c>
    </row>
    <row r="45" spans="1:14" ht="15.75" x14ac:dyDescent="0.25">
      <c r="A45" s="2" t="s">
        <v>17</v>
      </c>
      <c r="B45" s="27">
        <v>43035</v>
      </c>
      <c r="C45" s="27">
        <v>19285</v>
      </c>
      <c r="D45" s="27">
        <v>16090</v>
      </c>
      <c r="E45" s="27">
        <v>20465</v>
      </c>
      <c r="F45" s="27">
        <v>22485</v>
      </c>
      <c r="G45" s="27">
        <v>14484</v>
      </c>
      <c r="H45" s="35">
        <v>26541</v>
      </c>
      <c r="I45" s="27">
        <v>35500</v>
      </c>
      <c r="J45" s="288">
        <f>SUM(Tabelle3[[#This Row],[2015]:[2022]])</f>
        <v>197885</v>
      </c>
    </row>
    <row r="46" spans="1:14" ht="15.75" x14ac:dyDescent="0.25">
      <c r="A46" s="2" t="s">
        <v>13</v>
      </c>
      <c r="B46" s="27">
        <v>38990</v>
      </c>
      <c r="C46" s="27">
        <v>14250</v>
      </c>
      <c r="D46" s="27">
        <v>14035</v>
      </c>
      <c r="E46" s="27">
        <v>18130</v>
      </c>
      <c r="F46" s="27">
        <v>23105</v>
      </c>
      <c r="G46" s="27">
        <v>15522</v>
      </c>
      <c r="H46" s="35">
        <v>24597</v>
      </c>
      <c r="I46" s="27">
        <v>32100</v>
      </c>
      <c r="J46" s="288">
        <f>SUM(Tabelle3[[#This Row],[2015]:[2022]])</f>
        <v>180729</v>
      </c>
    </row>
    <row r="47" spans="1:14" ht="15.75" x14ac:dyDescent="0.25">
      <c r="A47" s="2" t="s">
        <v>27</v>
      </c>
      <c r="B47" s="27">
        <v>1235</v>
      </c>
      <c r="C47" s="27">
        <v>1200</v>
      </c>
      <c r="D47" s="27">
        <v>1140</v>
      </c>
      <c r="E47" s="27">
        <v>1350</v>
      </c>
      <c r="F47" s="27">
        <v>1570</v>
      </c>
      <c r="G47" s="27">
        <v>1025</v>
      </c>
      <c r="H47" s="35">
        <v>1314</v>
      </c>
      <c r="I47" s="27">
        <v>1335</v>
      </c>
      <c r="J47" s="288">
        <f>SUM(Tabelle3[[#This Row],[2015]:[2022]])</f>
        <v>10169</v>
      </c>
    </row>
    <row r="48" spans="1:14" ht="15.75" x14ac:dyDescent="0.25">
      <c r="A48" s="2" t="s">
        <v>18</v>
      </c>
      <c r="B48" s="27">
        <v>156110</v>
      </c>
      <c r="C48" s="27">
        <v>22330</v>
      </c>
      <c r="D48" s="27">
        <v>22190</v>
      </c>
      <c r="E48" s="27">
        <v>18075</v>
      </c>
      <c r="F48" s="27">
        <v>23125</v>
      </c>
      <c r="G48" s="27">
        <v>12252</v>
      </c>
      <c r="H48" s="35">
        <v>11198</v>
      </c>
      <c r="I48" s="27">
        <v>13180</v>
      </c>
      <c r="J48" s="288">
        <f>SUM(Tabelle3[[#This Row],[2015]:[2022]])</f>
        <v>278460</v>
      </c>
    </row>
    <row r="49" spans="1:10" ht="15.75" x14ac:dyDescent="0.25">
      <c r="A49" s="2" t="s">
        <v>2</v>
      </c>
      <c r="B49" s="27">
        <v>830</v>
      </c>
      <c r="C49" s="27">
        <v>710</v>
      </c>
      <c r="D49" s="27">
        <v>1015</v>
      </c>
      <c r="E49" s="27">
        <v>1240</v>
      </c>
      <c r="F49" s="27">
        <v>1735</v>
      </c>
      <c r="G49" s="27">
        <v>984</v>
      </c>
      <c r="H49" s="35">
        <v>1619</v>
      </c>
      <c r="I49" s="27">
        <v>1975</v>
      </c>
      <c r="J49" s="288">
        <f>SUM(Tabelle3[[#This Row],[2015]:[2022]])</f>
        <v>10108</v>
      </c>
    </row>
    <row r="50" spans="1:10" ht="15.75" x14ac:dyDescent="0.25">
      <c r="A50" s="2" t="s">
        <v>6</v>
      </c>
      <c r="B50" s="27">
        <v>11370</v>
      </c>
      <c r="C50" s="27">
        <v>49875</v>
      </c>
      <c r="D50" s="27">
        <v>56940</v>
      </c>
      <c r="E50" s="27">
        <v>64975</v>
      </c>
      <c r="F50" s="27">
        <v>74910</v>
      </c>
      <c r="G50" s="27">
        <v>40260</v>
      </c>
      <c r="H50" s="35">
        <v>28364</v>
      </c>
      <c r="I50" s="27">
        <v>29125</v>
      </c>
      <c r="J50" s="288">
        <f>SUM(Tabelle3[[#This Row],[2015]:[2022]])</f>
        <v>355819</v>
      </c>
    </row>
    <row r="51" spans="1:10" ht="15.75" x14ac:dyDescent="0.25">
      <c r="A51" s="2" t="s">
        <v>28</v>
      </c>
      <c r="B51" s="27">
        <v>174435</v>
      </c>
      <c r="C51" s="27">
        <v>28215</v>
      </c>
      <c r="D51" s="27">
        <v>3115</v>
      </c>
      <c r="E51" s="27">
        <v>635</v>
      </c>
      <c r="F51" s="27">
        <v>465</v>
      </c>
      <c r="G51" s="27">
        <v>116</v>
      </c>
      <c r="H51" s="35">
        <v>40</v>
      </c>
      <c r="I51" s="27">
        <v>45</v>
      </c>
      <c r="J51" s="288">
        <f>SUM(Tabelle3[[#This Row],[2015]:[2022]])</f>
        <v>207066</v>
      </c>
    </row>
    <row r="52" spans="1:10" ht="15.75" x14ac:dyDescent="0.25">
      <c r="A52" s="2" t="s">
        <v>5</v>
      </c>
      <c r="B52" s="27">
        <v>88340</v>
      </c>
      <c r="C52" s="27">
        <v>42285</v>
      </c>
      <c r="D52" s="27">
        <v>24735</v>
      </c>
      <c r="E52" s="27">
        <v>13746</v>
      </c>
      <c r="F52" s="27">
        <v>12886</v>
      </c>
      <c r="G52" s="27">
        <v>14775</v>
      </c>
      <c r="H52" s="35">
        <v>39930</v>
      </c>
      <c r="I52" s="27">
        <v>112272</v>
      </c>
      <c r="J52" s="288">
        <f>SUM(Tabelle3[[#This Row],[2015]:[2022]])</f>
        <v>348969</v>
      </c>
    </row>
    <row r="53" spans="1:10" ht="15.75" x14ac:dyDescent="0.25">
      <c r="A53" s="2" t="s">
        <v>9</v>
      </c>
      <c r="B53" s="27">
        <v>38060</v>
      </c>
      <c r="C53" s="27">
        <v>25820</v>
      </c>
      <c r="D53" s="27">
        <v>16615</v>
      </c>
      <c r="E53" s="27">
        <v>13465</v>
      </c>
      <c r="F53" s="27">
        <v>12545</v>
      </c>
      <c r="G53" s="27">
        <v>10599</v>
      </c>
      <c r="H53" s="35">
        <v>14807</v>
      </c>
      <c r="I53" s="27">
        <v>23075</v>
      </c>
      <c r="J53" s="288">
        <f>SUM(Tabelle3[[#This Row],[2015]:[2022]])</f>
        <v>154986</v>
      </c>
    </row>
    <row r="54" spans="1:10" ht="15.75" x14ac:dyDescent="0.25">
      <c r="A54" s="2" t="s">
        <v>8</v>
      </c>
      <c r="B54" s="27">
        <v>20165</v>
      </c>
      <c r="C54" s="27">
        <v>18990</v>
      </c>
      <c r="D54" s="27">
        <v>3470</v>
      </c>
      <c r="E54" s="27">
        <v>2465</v>
      </c>
      <c r="F54" s="27">
        <v>2075</v>
      </c>
      <c r="G54" s="27">
        <v>3203</v>
      </c>
      <c r="H54" s="35">
        <v>11049</v>
      </c>
      <c r="I54" s="27">
        <v>20260</v>
      </c>
      <c r="J54" s="288">
        <f>SUM(Tabelle3[[#This Row],[2015]:[2022]])</f>
        <v>81677</v>
      </c>
    </row>
    <row r="55" spans="1:10" ht="15.75" x14ac:dyDescent="0.25">
      <c r="A55" s="2" t="s">
        <v>24</v>
      </c>
      <c r="B55" s="27">
        <v>20825</v>
      </c>
      <c r="C55" s="27">
        <v>6055</v>
      </c>
      <c r="D55" s="27">
        <v>3125</v>
      </c>
      <c r="E55" s="27">
        <v>3465</v>
      </c>
      <c r="F55" s="27">
        <v>2605</v>
      </c>
      <c r="G55" s="27">
        <v>1078</v>
      </c>
      <c r="H55" s="35">
        <v>1507</v>
      </c>
      <c r="I55" s="27">
        <v>4475</v>
      </c>
      <c r="J55" s="288">
        <f>SUM(Tabelle3[[#This Row],[2015]:[2022]])</f>
        <v>43135</v>
      </c>
    </row>
    <row r="56" spans="1:10" ht="15.75" x14ac:dyDescent="0.25">
      <c r="A56" s="2" t="s">
        <v>21</v>
      </c>
      <c r="B56" s="27">
        <v>32150</v>
      </c>
      <c r="C56" s="27">
        <v>5275</v>
      </c>
      <c r="D56" s="27">
        <v>4325</v>
      </c>
      <c r="E56" s="27">
        <v>2950</v>
      </c>
      <c r="F56" s="27">
        <v>2445</v>
      </c>
      <c r="G56" s="27">
        <v>3108</v>
      </c>
      <c r="H56" s="35">
        <v>2563</v>
      </c>
      <c r="I56" s="27">
        <v>4815</v>
      </c>
      <c r="J56" s="288">
        <f>SUM(Tabelle3[[#This Row],[2015]:[2022]])</f>
        <v>57631</v>
      </c>
    </row>
    <row r="57" spans="1:10" ht="15.75" x14ac:dyDescent="0.25">
      <c r="A57" s="2" t="s">
        <v>19</v>
      </c>
      <c r="B57" s="27">
        <v>30470</v>
      </c>
      <c r="C57" s="27">
        <v>3240</v>
      </c>
      <c r="D57" s="27">
        <v>3350</v>
      </c>
      <c r="E57" s="27">
        <v>2530</v>
      </c>
      <c r="F57" s="27">
        <v>2165</v>
      </c>
      <c r="G57" s="27">
        <v>1352</v>
      </c>
      <c r="H57" s="35">
        <v>1680</v>
      </c>
      <c r="I57" s="27">
        <v>4650</v>
      </c>
      <c r="J57" s="288">
        <f>SUM(Tabelle3[[#This Row],[2015]:[2022]])</f>
        <v>49437</v>
      </c>
    </row>
    <row r="58" spans="1:10" ht="15.75" x14ac:dyDescent="0.25">
      <c r="A58" s="2" t="s">
        <v>29</v>
      </c>
      <c r="B58" s="27">
        <v>270</v>
      </c>
      <c r="C58" s="27">
        <v>100</v>
      </c>
      <c r="D58" s="27">
        <v>150</v>
      </c>
      <c r="E58" s="27">
        <v>155</v>
      </c>
      <c r="F58" s="27">
        <v>215</v>
      </c>
      <c r="G58" s="27">
        <v>199</v>
      </c>
      <c r="H58" s="35">
        <v>320</v>
      </c>
      <c r="I58" s="27">
        <v>500</v>
      </c>
      <c r="J58" s="288">
        <f>SUM(Tabelle3[[#This Row],[2015]:[2022]])</f>
        <v>1909</v>
      </c>
    </row>
    <row r="59" spans="1:10" ht="15.75" x14ac:dyDescent="0.25">
      <c r="A59" s="2" t="s">
        <v>15</v>
      </c>
      <c r="B59" s="27">
        <v>3270</v>
      </c>
      <c r="C59" s="27">
        <v>2315</v>
      </c>
      <c r="D59" s="27">
        <v>2910</v>
      </c>
      <c r="E59" s="27">
        <v>3655</v>
      </c>
      <c r="F59" s="27">
        <v>4740</v>
      </c>
      <c r="G59" s="27">
        <v>1559</v>
      </c>
      <c r="H59" s="35">
        <v>2651</v>
      </c>
      <c r="I59" s="27">
        <v>13645</v>
      </c>
      <c r="J59" s="288">
        <f>SUM(Tabelle3[[#This Row],[2015]:[2022]])</f>
        <v>34745</v>
      </c>
    </row>
    <row r="60" spans="1:10" ht="15.75" x14ac:dyDescent="0.25">
      <c r="A60" s="2" t="s">
        <v>23</v>
      </c>
      <c r="B60" s="27">
        <v>140</v>
      </c>
      <c r="C60" s="27">
        <v>2150</v>
      </c>
      <c r="D60" s="27">
        <v>880</v>
      </c>
      <c r="E60" s="27">
        <v>675</v>
      </c>
      <c r="F60" s="27">
        <v>1265</v>
      </c>
      <c r="G60" s="27">
        <v>1367</v>
      </c>
      <c r="H60" s="35">
        <v>2081</v>
      </c>
      <c r="I60" s="27">
        <v>2660</v>
      </c>
      <c r="J60" s="288">
        <f>SUM(Tabelle3[[#This Row],[2015]:[2022]])</f>
        <v>11218</v>
      </c>
    </row>
    <row r="61" spans="1:10" ht="15.75" x14ac:dyDescent="0.25">
      <c r="A61" s="2" t="s">
        <v>26</v>
      </c>
      <c r="B61" s="27">
        <v>270</v>
      </c>
      <c r="C61" s="27">
        <v>415</v>
      </c>
      <c r="D61" s="27">
        <v>520</v>
      </c>
      <c r="E61" s="27">
        <v>385</v>
      </c>
      <c r="F61" s="27">
        <v>625</v>
      </c>
      <c r="G61" s="27">
        <v>300</v>
      </c>
      <c r="H61" s="35">
        <v>2772</v>
      </c>
      <c r="I61" s="27">
        <v>905</v>
      </c>
      <c r="J61" s="288">
        <f>SUM(Tabelle3[[#This Row],[2015]:[2022]])</f>
        <v>6192</v>
      </c>
    </row>
    <row r="62" spans="1:10" ht="15.75" x14ac:dyDescent="0.25">
      <c r="A62" s="2" t="s">
        <v>11</v>
      </c>
      <c r="B62" s="27">
        <v>260</v>
      </c>
      <c r="C62" s="27">
        <v>1265</v>
      </c>
      <c r="D62" s="27">
        <v>1435</v>
      </c>
      <c r="E62" s="27">
        <v>2800</v>
      </c>
      <c r="F62" s="27">
        <v>3615</v>
      </c>
      <c r="G62" s="27">
        <v>3420</v>
      </c>
      <c r="H62" s="35">
        <v>5266</v>
      </c>
      <c r="I62" s="27">
        <v>6645</v>
      </c>
      <c r="J62" s="288">
        <f>SUM(Tabelle3[[#This Row],[2015]:[2022]])</f>
        <v>24706</v>
      </c>
    </row>
    <row r="63" spans="1:10" ht="15.75" x14ac:dyDescent="0.25">
      <c r="A63" s="2" t="s">
        <v>20</v>
      </c>
      <c r="B63" s="27">
        <v>330</v>
      </c>
      <c r="C63" s="27">
        <v>345</v>
      </c>
      <c r="D63" s="27">
        <v>355</v>
      </c>
      <c r="E63" s="27">
        <v>175</v>
      </c>
      <c r="F63" s="27">
        <v>180</v>
      </c>
      <c r="G63" s="27">
        <v>166</v>
      </c>
      <c r="H63" s="35">
        <v>613</v>
      </c>
      <c r="I63" s="27">
        <v>545</v>
      </c>
      <c r="J63" s="288">
        <f>SUM(Tabelle3[[#This Row],[2015]:[2022]])</f>
        <v>2709</v>
      </c>
    </row>
    <row r="64" spans="1:10" ht="15.75" x14ac:dyDescent="0.25">
      <c r="A64" s="2" t="s">
        <v>12</v>
      </c>
      <c r="B64" s="27">
        <v>225</v>
      </c>
      <c r="C64" s="27">
        <v>150</v>
      </c>
      <c r="D64" s="27">
        <v>180</v>
      </c>
      <c r="E64" s="27">
        <v>90</v>
      </c>
      <c r="F64" s="27">
        <v>100</v>
      </c>
      <c r="G64" s="27">
        <v>47</v>
      </c>
      <c r="H64" s="35">
        <v>80</v>
      </c>
      <c r="I64" s="27">
        <v>2940</v>
      </c>
      <c r="J64" s="288">
        <f>SUM(Tabelle3[[#This Row],[2015]:[2022]])</f>
        <v>3812</v>
      </c>
    </row>
    <row r="65" spans="1:10" ht="15.75" x14ac:dyDescent="0.25">
      <c r="A65" s="2" t="s">
        <v>4</v>
      </c>
      <c r="B65" s="27">
        <v>2105</v>
      </c>
      <c r="C65" s="27">
        <v>2840</v>
      </c>
      <c r="D65" s="27">
        <v>4475</v>
      </c>
      <c r="E65" s="27">
        <v>7610</v>
      </c>
      <c r="F65" s="27">
        <v>12695</v>
      </c>
      <c r="G65" s="27">
        <v>6697</v>
      </c>
      <c r="H65" s="35">
        <v>13137</v>
      </c>
      <c r="I65" s="27">
        <v>21590</v>
      </c>
      <c r="J65" s="288">
        <f>SUM(Tabelle3[[#This Row],[2015]:[2022]])</f>
        <v>71149</v>
      </c>
    </row>
    <row r="66" spans="1:10" ht="15.75" x14ac:dyDescent="0.25">
      <c r="A66" s="2" t="s">
        <v>0</v>
      </c>
      <c r="B66" s="27">
        <v>2360</v>
      </c>
      <c r="C66" s="27">
        <v>2065</v>
      </c>
      <c r="D66" s="27">
        <v>2320</v>
      </c>
      <c r="E66" s="27">
        <v>2225</v>
      </c>
      <c r="F66" s="27">
        <v>2200</v>
      </c>
      <c r="G66" s="27">
        <v>1086</v>
      </c>
      <c r="H66" s="35">
        <v>1231</v>
      </c>
      <c r="I66" s="27">
        <v>2405</v>
      </c>
      <c r="J66" s="288">
        <f>SUM(Tabelle3[[#This Row],[2015]:[2022]])</f>
        <v>15892</v>
      </c>
    </row>
    <row r="67" spans="1:10" ht="15.75" x14ac:dyDescent="0.25">
      <c r="A67" s="36" t="s">
        <v>1</v>
      </c>
      <c r="B67" s="37">
        <v>1695</v>
      </c>
      <c r="C67" s="37">
        <v>1735</v>
      </c>
      <c r="D67" s="37">
        <v>1610</v>
      </c>
      <c r="E67" s="37">
        <v>2035</v>
      </c>
      <c r="F67" s="37">
        <v>4000</v>
      </c>
      <c r="G67" s="37">
        <v>2329</v>
      </c>
      <c r="H67" s="38">
        <v>1115</v>
      </c>
      <c r="I67" s="27">
        <v>915</v>
      </c>
      <c r="J67" s="288">
        <f>SUM(Tabelle3[[#This Row],[2015]:[2022]])</f>
        <v>15434</v>
      </c>
    </row>
    <row r="68" spans="1:10" ht="15.75" x14ac:dyDescent="0.25">
      <c r="A68" s="61" t="s">
        <v>134</v>
      </c>
      <c r="B68" s="87">
        <v>1322850</v>
      </c>
      <c r="C68" s="87">
        <v>1260920</v>
      </c>
      <c r="D68" s="87">
        <v>712250</v>
      </c>
      <c r="E68" s="87">
        <v>647170</v>
      </c>
      <c r="F68" s="87">
        <v>720945</v>
      </c>
      <c r="G68" s="87">
        <v>413664</v>
      </c>
      <c r="H68" s="88">
        <v>617071</v>
      </c>
      <c r="I68" s="88">
        <f>SUM(I39:I67)</f>
        <v>903902</v>
      </c>
      <c r="J68" s="88">
        <f>SUM(Tabelle3[[#This Row],[2015]:[2022]])</f>
        <v>6598772</v>
      </c>
    </row>
  </sheetData>
  <sheetProtection algorithmName="SHA-512" hashValue="b/EhrDt3v5nW4LD22mby2pwQmha16fjs4TicFynh6X93AiIg07XAN7+E5Hk+0N3B6Z/RQ1WcICh7/cGN8ft65Q==" saltValue="hBDGunJS2Mc1Akd7vN1ksQ==" spinCount="100000" sheet="1"/>
  <sortState ref="J43:K71">
    <sortCondition ref="J43"/>
  </sortState>
  <mergeCells count="1">
    <mergeCell ref="A1:H2"/>
  </mergeCells>
  <hyperlinks>
    <hyperlink ref="N39" location="'Asyl und Migrationsbericht'!A1" display="Zurück zu Übersicht"/>
  </hyperlinks>
  <pageMargins left="0.7" right="0.7" top="0.78740157499999996" bottom="0.78740157499999996" header="0.3" footer="0.3"/>
  <pageSetup orientation="portrait" r:id="rId1"/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tabColor theme="4" tint="-0.249977111117893"/>
  </sheetPr>
  <dimension ref="A1:F47"/>
  <sheetViews>
    <sheetView zoomScale="85" zoomScaleNormal="85" workbookViewId="0">
      <selection activeCell="G49" sqref="G49"/>
    </sheetView>
  </sheetViews>
  <sheetFormatPr baseColWidth="10" defaultRowHeight="15" x14ac:dyDescent="0.25"/>
  <cols>
    <col min="1" max="1" width="27" bestFit="1" customWidth="1"/>
    <col min="2" max="2" width="15.5703125" customWidth="1"/>
    <col min="3" max="3" width="17" customWidth="1"/>
    <col min="4" max="4" width="15.42578125" customWidth="1"/>
    <col min="5" max="5" width="13.5703125" customWidth="1"/>
    <col min="6" max="6" width="18.28515625" bestFit="1" customWidth="1"/>
    <col min="8" max="8" width="18.28515625" bestFit="1" customWidth="1"/>
  </cols>
  <sheetData>
    <row r="1" spans="1:6" x14ac:dyDescent="0.25">
      <c r="A1" s="335" t="s">
        <v>184</v>
      </c>
      <c r="B1" s="335"/>
      <c r="C1" s="335"/>
      <c r="D1" s="335"/>
      <c r="E1" s="335"/>
      <c r="F1" s="335"/>
    </row>
    <row r="2" spans="1:6" x14ac:dyDescent="0.25">
      <c r="A2" s="335"/>
      <c r="B2" s="335"/>
      <c r="C2" s="335"/>
      <c r="D2" s="335"/>
      <c r="E2" s="335"/>
      <c r="F2" s="335"/>
    </row>
    <row r="5" spans="1:6" x14ac:dyDescent="0.25">
      <c r="A5" s="336" t="s">
        <v>104</v>
      </c>
      <c r="B5" s="336"/>
      <c r="C5" s="336"/>
      <c r="D5" s="336"/>
      <c r="E5" s="336"/>
      <c r="F5" s="336"/>
    </row>
    <row r="7" spans="1:6" x14ac:dyDescent="0.25">
      <c r="A7" s="96" t="s">
        <v>143</v>
      </c>
      <c r="B7" s="19" t="s">
        <v>41</v>
      </c>
      <c r="C7" s="19" t="s">
        <v>42</v>
      </c>
      <c r="D7" s="19" t="s">
        <v>43</v>
      </c>
      <c r="E7" s="19" t="s">
        <v>44</v>
      </c>
      <c r="F7" s="22" t="s">
        <v>45</v>
      </c>
    </row>
    <row r="8" spans="1:6" x14ac:dyDescent="0.25">
      <c r="A8" s="40">
        <v>2015</v>
      </c>
      <c r="B8" s="12">
        <v>157200</v>
      </c>
      <c r="C8" s="10"/>
      <c r="D8" s="12">
        <v>880820</v>
      </c>
      <c r="E8" s="10"/>
      <c r="F8" s="28">
        <f>Tabelle8[[#This Row],[Östliche MMR]]+Tabelle8[[#This Row],[Zentrale MMR]]</f>
        <v>1038020</v>
      </c>
    </row>
    <row r="9" spans="1:6" x14ac:dyDescent="0.25">
      <c r="A9" s="40">
        <v>2016</v>
      </c>
      <c r="B9" s="12">
        <v>181436</v>
      </c>
      <c r="C9" s="10"/>
      <c r="D9" s="12">
        <v>173447</v>
      </c>
      <c r="E9" s="10"/>
      <c r="F9" s="28">
        <f>Tabelle8[[#This Row],[Östliche MMR]]+Tabelle8[[#This Row],[Zentrale MMR]]</f>
        <v>354883</v>
      </c>
    </row>
    <row r="10" spans="1:6" x14ac:dyDescent="0.25">
      <c r="A10" s="40">
        <v>2017</v>
      </c>
      <c r="B10" s="12">
        <v>119369</v>
      </c>
      <c r="C10" s="12">
        <v>27834</v>
      </c>
      <c r="D10" s="12">
        <v>34803</v>
      </c>
      <c r="E10" s="10"/>
      <c r="F10" s="28">
        <f>Tabelle8[[#This Row],[Zentrale MMR]]+Tabelle8[[#This Row],[Westliche MMR]]+Tabelle8[[#This Row],[Östliche MMR]]</f>
        <v>182006</v>
      </c>
    </row>
    <row r="11" spans="1:6" x14ac:dyDescent="0.25">
      <c r="A11" s="40">
        <v>2018</v>
      </c>
      <c r="B11" s="12">
        <v>23370</v>
      </c>
      <c r="C11" s="12">
        <v>64298</v>
      </c>
      <c r="D11" s="12">
        <v>47393</v>
      </c>
      <c r="E11" s="10"/>
      <c r="F11" s="28">
        <f>Tabelle8[[#This Row],[Zentrale MMR]]+Tabelle8[[#This Row],[Westliche MMR]]+Tabelle8[[#This Row],[Östliche MMR]]</f>
        <v>135061</v>
      </c>
    </row>
    <row r="12" spans="1:6" x14ac:dyDescent="0.25">
      <c r="A12" s="40">
        <v>2019</v>
      </c>
      <c r="B12" s="12">
        <v>11272</v>
      </c>
      <c r="C12" s="12">
        <v>31399</v>
      </c>
      <c r="D12" s="12">
        <v>73377</v>
      </c>
      <c r="E12" s="10"/>
      <c r="F12" s="28">
        <f>Tabelle8[[#This Row],[Westbalkan]]+Tabelle8[[#This Row],[Östliche MMR]]+Tabelle8[[#This Row],[Westliche MMR]]+Tabelle8[[#This Row],[Zentrale MMR]]</f>
        <v>116048</v>
      </c>
    </row>
    <row r="13" spans="1:6" x14ac:dyDescent="0.25">
      <c r="A13" s="40">
        <v>2020</v>
      </c>
      <c r="B13" s="12">
        <v>36435</v>
      </c>
      <c r="C13" s="12">
        <v>41861</v>
      </c>
      <c r="D13" s="12">
        <v>17478</v>
      </c>
      <c r="E13" s="10"/>
      <c r="F13" s="28">
        <f>Tabelle8[[#This Row],[Westbalkan]]+Tabelle8[[#This Row],[Östliche MMR]]+Tabelle8[[#This Row],[Westliche MMR]]+Tabelle8[[#This Row],[Zentrale MMR]]</f>
        <v>95774</v>
      </c>
    </row>
    <row r="14" spans="1:6" x14ac:dyDescent="0.25">
      <c r="A14" s="40">
        <v>2021</v>
      </c>
      <c r="B14" s="12">
        <v>64580</v>
      </c>
      <c r="C14" s="12">
        <v>40652</v>
      </c>
      <c r="D14" s="12">
        <v>18426</v>
      </c>
      <c r="E14" s="10"/>
      <c r="F14" s="28">
        <f>Tabelle8[[#This Row],[Westbalkan]]+Tabelle8[[#This Row],[Östliche MMR]]+Tabelle8[[#This Row],[Westliche MMR]]+Tabelle8[[#This Row],[Zentrale MMR]]</f>
        <v>123658</v>
      </c>
    </row>
    <row r="15" spans="1:6" x14ac:dyDescent="0.25">
      <c r="A15" s="40">
        <v>2022</v>
      </c>
      <c r="B15" s="12">
        <v>105580</v>
      </c>
      <c r="C15" s="12">
        <v>31219</v>
      </c>
      <c r="D15" s="12">
        <v>33005</v>
      </c>
      <c r="E15" s="12">
        <v>145600</v>
      </c>
      <c r="F15" s="28">
        <f>Tabelle8[[#This Row],[Westbalkan]]+Tabelle8[[#This Row],[Östliche MMR]]+Tabelle8[[#This Row],[Westliche MMR]]+Tabelle8[[#This Row],[Zentrale MMR]]</f>
        <v>315404</v>
      </c>
    </row>
    <row r="16" spans="1:6" x14ac:dyDescent="0.25">
      <c r="A16" s="43">
        <v>2023</v>
      </c>
      <c r="B16" s="15">
        <v>157951</v>
      </c>
      <c r="C16" s="15">
        <v>56039</v>
      </c>
      <c r="D16" s="15">
        <v>60056</v>
      </c>
      <c r="E16" s="15">
        <v>99068</v>
      </c>
      <c r="F16" s="29">
        <f>Tabelle8[[#This Row],[Westbalkan]]+Tabelle8[[#This Row],[Östliche MMR]]+Tabelle8[[#This Row],[Westliche MMR]]+Tabelle8[[#This Row],[Zentrale MMR]]</f>
        <v>373114</v>
      </c>
    </row>
    <row r="17" spans="1:6" x14ac:dyDescent="0.25">
      <c r="A17" s="43">
        <v>2024</v>
      </c>
      <c r="B17" s="12">
        <v>65801</v>
      </c>
      <c r="C17" s="12">
        <v>61360</v>
      </c>
      <c r="D17" s="12">
        <v>68880</v>
      </c>
      <c r="E17" s="12">
        <v>21499</v>
      </c>
      <c r="F17" s="28">
        <f>Tabelle8[[#This Row],[Westbalkan]]+Tabelle8[[#This Row],[Östliche MMR]]+Tabelle8[[#This Row],[Westliche MMR]]+Tabelle8[[#This Row],[Zentrale MMR]]</f>
        <v>217540</v>
      </c>
    </row>
    <row r="18" spans="1:6" x14ac:dyDescent="0.25">
      <c r="A18" s="246" t="s">
        <v>263</v>
      </c>
      <c r="B18" s="15">
        <f>B21</f>
        <v>36870</v>
      </c>
      <c r="C18" s="15">
        <f>B22</f>
        <v>18830</v>
      </c>
      <c r="D18" s="15">
        <f>B23</f>
        <v>26243</v>
      </c>
      <c r="E18" s="15">
        <f>B24</f>
        <v>6615</v>
      </c>
      <c r="F18" s="29">
        <f>Tabelle8[[#This Row],[Westbalkan]]+Tabelle8[[#This Row],[Östliche MMR]]+Tabelle8[[#This Row],[Westliche MMR]]+Tabelle8[[#This Row],[Zentrale MMR]]</f>
        <v>88558</v>
      </c>
    </row>
    <row r="20" spans="1:6" x14ac:dyDescent="0.25">
      <c r="A20" s="23" t="s">
        <v>140</v>
      </c>
      <c r="B20" s="69" t="s">
        <v>252</v>
      </c>
    </row>
    <row r="21" spans="1:6" x14ac:dyDescent="0.25">
      <c r="A21" s="16" t="s">
        <v>41</v>
      </c>
      <c r="B21" s="28">
        <f>BEARBEITUNG!I97</f>
        <v>36870</v>
      </c>
    </row>
    <row r="22" spans="1:6" x14ac:dyDescent="0.25">
      <c r="A22" s="16" t="s">
        <v>42</v>
      </c>
      <c r="B22" s="28">
        <f>BEARBEITUNG!I98</f>
        <v>18830</v>
      </c>
    </row>
    <row r="23" spans="1:6" x14ac:dyDescent="0.25">
      <c r="A23" s="16" t="s">
        <v>43</v>
      </c>
      <c r="B23" s="28">
        <f>BEARBEITUNG!I99</f>
        <v>26243</v>
      </c>
    </row>
    <row r="24" spans="1:6" ht="15.75" thickBot="1" x14ac:dyDescent="0.3">
      <c r="A24" s="116" t="s">
        <v>44</v>
      </c>
      <c r="B24" s="117">
        <f>BEARBEITUNG!I100</f>
        <v>6615</v>
      </c>
    </row>
    <row r="25" spans="1:6" ht="15.75" thickTop="1" x14ac:dyDescent="0.25">
      <c r="A25" s="102" t="s">
        <v>45</v>
      </c>
      <c r="B25" s="115">
        <f>BEARBEITUNG!I101</f>
        <v>88558</v>
      </c>
    </row>
    <row r="28" spans="1:6" x14ac:dyDescent="0.25">
      <c r="A28" s="336" t="s">
        <v>105</v>
      </c>
      <c r="B28" s="336"/>
      <c r="C28" s="336"/>
      <c r="D28" s="336"/>
      <c r="E28" s="336"/>
    </row>
    <row r="30" spans="1:6" x14ac:dyDescent="0.25">
      <c r="A30" s="96" t="s">
        <v>143</v>
      </c>
      <c r="B30" s="19" t="s">
        <v>41</v>
      </c>
      <c r="C30" s="19" t="s">
        <v>42</v>
      </c>
      <c r="D30" s="19" t="s">
        <v>109</v>
      </c>
      <c r="E30" s="22" t="s">
        <v>110</v>
      </c>
    </row>
    <row r="31" spans="1:6" x14ac:dyDescent="0.25">
      <c r="A31" s="62">
        <v>2015</v>
      </c>
      <c r="B31" s="12">
        <v>3149</v>
      </c>
      <c r="C31" s="12">
        <v>103</v>
      </c>
      <c r="D31" s="12">
        <v>803</v>
      </c>
      <c r="E31" s="28">
        <f>Tabelle11[[#This Row],[Östliche MMR ]]+Tabelle11[[#This Row],[Westliche MMR]]+Tabelle11[[#This Row],[Zentrale MMR]]</f>
        <v>4055</v>
      </c>
    </row>
    <row r="32" spans="1:6" x14ac:dyDescent="0.25">
      <c r="A32" s="62">
        <v>2016</v>
      </c>
      <c r="B32" s="12">
        <v>4574</v>
      </c>
      <c r="C32" s="12">
        <v>128</v>
      </c>
      <c r="D32" s="12">
        <v>434</v>
      </c>
      <c r="E32" s="28">
        <f>Tabelle11[[#This Row],[Östliche MMR ]]+Tabelle11[[#This Row],[Westliche MMR]]+Tabelle11[[#This Row],[Zentrale MMR]]</f>
        <v>5136</v>
      </c>
    </row>
    <row r="33" spans="1:6" x14ac:dyDescent="0.25">
      <c r="A33" s="62">
        <v>2017</v>
      </c>
      <c r="B33" s="12">
        <v>2853</v>
      </c>
      <c r="C33" s="12">
        <v>224</v>
      </c>
      <c r="D33" s="12">
        <v>62</v>
      </c>
      <c r="E33" s="28">
        <f>Tabelle11[[#This Row],[Östliche MMR ]]+Tabelle11[[#This Row],[Westliche MMR]]+Tabelle11[[#This Row],[Zentrale MMR]]</f>
        <v>3139</v>
      </c>
    </row>
    <row r="34" spans="1:6" x14ac:dyDescent="0.25">
      <c r="A34" s="62">
        <v>2018</v>
      </c>
      <c r="B34" s="12">
        <v>1314</v>
      </c>
      <c r="C34" s="12">
        <v>849</v>
      </c>
      <c r="D34" s="12">
        <v>174</v>
      </c>
      <c r="E34" s="28">
        <f>Tabelle11[[#This Row],[Östliche MMR ]]+Tabelle11[[#This Row],[Westliche MMR]]+Tabelle11[[#This Row],[Zentrale MMR]]</f>
        <v>2337</v>
      </c>
    </row>
    <row r="35" spans="1:6" x14ac:dyDescent="0.25">
      <c r="A35" s="62">
        <v>2019</v>
      </c>
      <c r="B35" s="12">
        <v>1262</v>
      </c>
      <c r="C35" s="12">
        <v>552</v>
      </c>
      <c r="D35" s="12">
        <v>71</v>
      </c>
      <c r="E35" s="28">
        <f>Tabelle11[[#This Row],[Östliche MMR ]]+Tabelle11[[#This Row],[Westliche MMR]]+Tabelle11[[#This Row],[Zentrale MMR]]</f>
        <v>1885</v>
      </c>
    </row>
    <row r="36" spans="1:6" x14ac:dyDescent="0.25">
      <c r="A36" s="62">
        <v>2020</v>
      </c>
      <c r="B36" s="12">
        <v>1000</v>
      </c>
      <c r="C36" s="12">
        <v>343</v>
      </c>
      <c r="D36" s="12">
        <v>106</v>
      </c>
      <c r="E36" s="28">
        <f>Tabelle11[[#This Row],[Östliche MMR ]]+Tabelle11[[#This Row],[Westliche MMR]]+Tabelle11[[#This Row],[Zentrale MMR]]</f>
        <v>1449</v>
      </c>
    </row>
    <row r="37" spans="1:6" x14ac:dyDescent="0.25">
      <c r="A37" s="62">
        <v>2021</v>
      </c>
      <c r="B37" s="12">
        <v>1553</v>
      </c>
      <c r="C37" s="12">
        <v>384</v>
      </c>
      <c r="D37" s="12">
        <v>111</v>
      </c>
      <c r="E37" s="28">
        <f>Tabelle11[[#This Row],[Östliche MMR ]]+Tabelle11[[#This Row],[Westliche MMR]]+Tabelle11[[#This Row],[Zentrale MMR]]</f>
        <v>2048</v>
      </c>
    </row>
    <row r="38" spans="1:6" x14ac:dyDescent="0.25">
      <c r="A38" s="62">
        <v>2022</v>
      </c>
      <c r="B38" s="12">
        <v>1417</v>
      </c>
      <c r="C38" s="12">
        <v>611</v>
      </c>
      <c r="D38" s="12">
        <v>383</v>
      </c>
      <c r="E38" s="28">
        <f>Tabelle11[[#This Row],[Östliche MMR ]]+Tabelle11[[#This Row],[Westliche MMR]]+Tabelle11[[#This Row],[Zentrale MMR]]</f>
        <v>2411</v>
      </c>
    </row>
    <row r="39" spans="1:6" x14ac:dyDescent="0.25">
      <c r="A39" s="62">
        <v>2023</v>
      </c>
      <c r="B39" s="12">
        <f>BEARBEITUNG!F115</f>
        <v>2476</v>
      </c>
      <c r="C39" s="12">
        <f>BEARBEITUNG!G115</f>
        <v>458</v>
      </c>
      <c r="D39" s="12">
        <f>BEARBEITUNG!H115</f>
        <v>171</v>
      </c>
      <c r="E39" s="28">
        <f>Tabelle11[[#This Row],[Östliche MMR ]]+Tabelle11[[#This Row],[Westliche MMR]]+Tabelle11[[#This Row],[Zentrale MMR]]</f>
        <v>3105</v>
      </c>
    </row>
    <row r="40" spans="1:6" x14ac:dyDescent="0.25">
      <c r="A40" s="248">
        <v>2024</v>
      </c>
      <c r="B40" s="15">
        <f>BEARBEITUNG!F116</f>
        <v>1719</v>
      </c>
      <c r="C40" s="15">
        <f>BEARBEITUNG!G116</f>
        <v>441</v>
      </c>
      <c r="D40" s="15">
        <f>BEARBEITUNG!H116</f>
        <v>173</v>
      </c>
      <c r="E40" s="28">
        <f>Tabelle11[[#This Row],[Östliche MMR ]]+Tabelle11[[#This Row],[Westliche MMR]]+Tabelle11[[#This Row],[Zentrale MMR]]</f>
        <v>2333</v>
      </c>
    </row>
    <row r="41" spans="1:6" x14ac:dyDescent="0.25">
      <c r="A41" s="248" t="s">
        <v>252</v>
      </c>
      <c r="B41" s="15">
        <f>BEARBEITUNG!F117</f>
        <v>670</v>
      </c>
      <c r="C41" s="15">
        <f>BEARBEITUNG!G117</f>
        <v>362</v>
      </c>
      <c r="D41" s="15">
        <f>BEARBEITUNG!H117</f>
        <v>132</v>
      </c>
      <c r="E41" s="28">
        <f>Tabelle11[[#This Row],[Östliche MMR ]]+Tabelle11[[#This Row],[Westliche MMR]]+Tabelle11[[#This Row],[Zentrale MMR]]</f>
        <v>1164</v>
      </c>
    </row>
    <row r="42" spans="1:6" x14ac:dyDescent="0.25">
      <c r="A42" s="7"/>
      <c r="B42" s="7"/>
    </row>
    <row r="43" spans="1:6" x14ac:dyDescent="0.25">
      <c r="A43" s="7"/>
      <c r="B43" s="97"/>
    </row>
    <row r="44" spans="1:6" ht="15.75" thickBot="1" x14ac:dyDescent="0.3">
      <c r="A44" s="7"/>
      <c r="B44" s="97"/>
    </row>
    <row r="45" spans="1:6" ht="15.75" thickBot="1" x14ac:dyDescent="0.3">
      <c r="A45" s="7"/>
      <c r="B45" s="97"/>
      <c r="F45" s="91" t="s">
        <v>95</v>
      </c>
    </row>
    <row r="46" spans="1:6" x14ac:dyDescent="0.25">
      <c r="A46" s="7"/>
      <c r="B46" s="97"/>
    </row>
    <row r="47" spans="1:6" x14ac:dyDescent="0.25">
      <c r="A47" s="7"/>
      <c r="B47" s="97"/>
    </row>
  </sheetData>
  <sheetProtection algorithmName="SHA-512" hashValue="txJo2U+nfC4iR6fTYTi4Bc8sXONzicHF2LTx1PNyRXvYiwmwxABTdJorHfulu/qeCoanpWNUROoo48HN94jILg==" saltValue="aMA4NNC1s29WKqjnNX7Jfg==" spinCount="100000" sheet="1" objects="1" scenarios="1"/>
  <mergeCells count="3">
    <mergeCell ref="A5:F5"/>
    <mergeCell ref="A28:E28"/>
    <mergeCell ref="A1:F2"/>
  </mergeCells>
  <hyperlinks>
    <hyperlink ref="F45" location="'Asyl und Migrationsbericht'!A1" display="Zurück zu Übersicht"/>
  </hyperlinks>
  <pageMargins left="0.7" right="0.7" top="0.78740157499999996" bottom="0.78740157499999996" header="0.3" footer="0.3"/>
  <pageSetup orientation="portrait" r:id="rId1"/>
  <drawing r:id="rId2"/>
  <tableParts count="3">
    <tablePart r:id="rId3"/>
    <tablePart r:id="rId4"/>
    <tablePart r:id="rId5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7">
    <tabColor rgb="FFCC3300"/>
  </sheetPr>
  <dimension ref="A1:BA22"/>
  <sheetViews>
    <sheetView zoomScaleNormal="100" workbookViewId="0">
      <selection activeCell="J45" sqref="J45"/>
    </sheetView>
  </sheetViews>
  <sheetFormatPr baseColWidth="10" defaultRowHeight="15" x14ac:dyDescent="0.25"/>
  <cols>
    <col min="1" max="1" width="18.85546875" customWidth="1"/>
  </cols>
  <sheetData>
    <row r="1" spans="1:53" x14ac:dyDescent="0.25">
      <c r="A1" s="338" t="s">
        <v>185</v>
      </c>
      <c r="B1" s="338"/>
      <c r="C1" s="338"/>
      <c r="D1" s="338"/>
      <c r="E1" s="338"/>
      <c r="F1" s="338"/>
      <c r="G1" s="338"/>
      <c r="H1" s="338"/>
      <c r="I1" s="338"/>
      <c r="J1" s="338"/>
    </row>
    <row r="2" spans="1:53" x14ac:dyDescent="0.25">
      <c r="A2" s="338"/>
      <c r="B2" s="338"/>
      <c r="C2" s="338"/>
      <c r="D2" s="338"/>
      <c r="E2" s="338"/>
      <c r="F2" s="338"/>
      <c r="G2" s="338"/>
      <c r="H2" s="338"/>
      <c r="I2" s="338"/>
      <c r="J2" s="338"/>
    </row>
    <row r="5" spans="1:53" ht="15.75" x14ac:dyDescent="0.25">
      <c r="B5" s="337" t="s">
        <v>221</v>
      </c>
      <c r="C5" s="337"/>
      <c r="D5" s="337"/>
      <c r="E5" s="337"/>
      <c r="F5" s="337"/>
    </row>
    <row r="7" spans="1:53" x14ac:dyDescent="0.25">
      <c r="A7" s="23" t="s">
        <v>46</v>
      </c>
      <c r="B7" s="20" t="s">
        <v>85</v>
      </c>
      <c r="C7" s="20" t="s">
        <v>86</v>
      </c>
      <c r="D7" s="20" t="s">
        <v>87</v>
      </c>
      <c r="E7" s="20" t="s">
        <v>88</v>
      </c>
      <c r="F7" s="20" t="s">
        <v>89</v>
      </c>
      <c r="G7" s="20" t="s">
        <v>90</v>
      </c>
      <c r="H7" s="20" t="s">
        <v>91</v>
      </c>
      <c r="I7" s="20" t="s">
        <v>92</v>
      </c>
      <c r="J7" s="20" t="s">
        <v>93</v>
      </c>
      <c r="K7" s="42" t="s">
        <v>94</v>
      </c>
      <c r="L7" s="18" t="s">
        <v>148</v>
      </c>
      <c r="M7" s="20" t="s">
        <v>163</v>
      </c>
      <c r="N7" s="20" t="s">
        <v>164</v>
      </c>
      <c r="O7" s="20" t="s">
        <v>165</v>
      </c>
      <c r="P7" s="20" t="s">
        <v>166</v>
      </c>
      <c r="Q7" s="42" t="s">
        <v>168</v>
      </c>
      <c r="R7" s="178" t="s">
        <v>171</v>
      </c>
      <c r="S7" s="178" t="s">
        <v>172</v>
      </c>
      <c r="T7" s="178" t="s">
        <v>173</v>
      </c>
      <c r="U7" s="178" t="s">
        <v>176</v>
      </c>
      <c r="V7" s="178" t="s">
        <v>177</v>
      </c>
      <c r="W7" s="178" t="s">
        <v>178</v>
      </c>
      <c r="X7" s="178" t="s">
        <v>179</v>
      </c>
      <c r="Y7" s="178" t="s">
        <v>180</v>
      </c>
      <c r="Z7" s="178" t="s">
        <v>181</v>
      </c>
      <c r="AA7" s="20" t="s">
        <v>189</v>
      </c>
      <c r="AB7" s="20" t="s">
        <v>190</v>
      </c>
      <c r="AC7" s="20" t="s">
        <v>191</v>
      </c>
      <c r="AD7" s="20" t="s">
        <v>192</v>
      </c>
      <c r="AE7" s="178" t="s">
        <v>193</v>
      </c>
      <c r="AF7" s="178" t="s">
        <v>194</v>
      </c>
      <c r="AG7" s="178" t="s">
        <v>195</v>
      </c>
      <c r="AH7" s="178" t="s">
        <v>196</v>
      </c>
      <c r="AI7" s="178" t="s">
        <v>197</v>
      </c>
      <c r="AJ7" s="178" t="s">
        <v>198</v>
      </c>
      <c r="AK7" s="178" t="s">
        <v>200</v>
      </c>
      <c r="AL7" s="178" t="s">
        <v>201</v>
      </c>
      <c r="AM7" s="178" t="s">
        <v>202</v>
      </c>
      <c r="AN7" s="178" t="s">
        <v>203</v>
      </c>
      <c r="AO7" s="178" t="s">
        <v>205</v>
      </c>
      <c r="AP7" s="178" t="s">
        <v>206</v>
      </c>
      <c r="AQ7" s="178" t="s">
        <v>207</v>
      </c>
      <c r="AR7" s="178" t="s">
        <v>208</v>
      </c>
      <c r="AS7" s="178" t="s">
        <v>209</v>
      </c>
      <c r="AT7" s="178" t="s">
        <v>210</v>
      </c>
      <c r="AU7" s="178" t="s">
        <v>211</v>
      </c>
      <c r="AV7" s="178" t="s">
        <v>212</v>
      </c>
      <c r="AW7" s="178" t="s">
        <v>213</v>
      </c>
      <c r="AX7" s="178" t="s">
        <v>214</v>
      </c>
      <c r="AY7" s="178" t="s">
        <v>215</v>
      </c>
      <c r="AZ7" s="178" t="s">
        <v>216</v>
      </c>
      <c r="BA7" s="178" t="s">
        <v>217</v>
      </c>
    </row>
    <row r="8" spans="1:53" x14ac:dyDescent="0.25">
      <c r="A8" s="40" t="s">
        <v>83</v>
      </c>
      <c r="B8" s="12">
        <f>BEARBEITUNG!C42</f>
        <v>286</v>
      </c>
      <c r="C8" s="12">
        <f>BEARBEITUNG!D42</f>
        <v>407</v>
      </c>
      <c r="D8" s="12">
        <f>BEARBEITUNG!E42</f>
        <v>480</v>
      </c>
      <c r="E8" s="12">
        <f>BEARBEITUNG!F42</f>
        <v>523</v>
      </c>
      <c r="F8" s="12">
        <f>BEARBEITUNG!G42</f>
        <v>371</v>
      </c>
      <c r="G8" s="12">
        <f>BEARBEITUNG!H42</f>
        <v>407</v>
      </c>
      <c r="H8" s="12">
        <f>BEARBEITUNG!I42</f>
        <v>308</v>
      </c>
      <c r="I8" s="12">
        <f>BEARBEITUNG!J42</f>
        <v>373</v>
      </c>
      <c r="J8" s="12">
        <f>BEARBEITUNG!K42</f>
        <v>347</v>
      </c>
      <c r="K8" s="12">
        <f>BEARBEITUNG!L42</f>
        <v>331</v>
      </c>
      <c r="L8" s="12">
        <f>BEARBEITUNG!M42</f>
        <v>331</v>
      </c>
      <c r="M8" s="12">
        <f>BEARBEITUNG!N42</f>
        <v>288</v>
      </c>
      <c r="N8" s="126">
        <f>BEARBEITUNG!O42</f>
        <v>330</v>
      </c>
      <c r="O8" s="126">
        <f>BEARBEITUNG!P42</f>
        <v>359</v>
      </c>
      <c r="P8" s="126">
        <f>BEARBEITUNG!Q42</f>
        <v>322</v>
      </c>
      <c r="Q8" s="126">
        <f>BEARBEITUNG!R42</f>
        <v>344</v>
      </c>
      <c r="R8" s="124">
        <f>BEARBEITUNG!S42</f>
        <v>270</v>
      </c>
      <c r="S8" s="124">
        <f>BEARBEITUNG!T42</f>
        <v>313</v>
      </c>
      <c r="T8" s="124">
        <f>BEARBEITUNG!U42</f>
        <v>394</v>
      </c>
      <c r="U8" s="124">
        <f>BEARBEITUNG!V42</f>
        <v>363</v>
      </c>
      <c r="V8" s="124">
        <f>BEARBEITUNG!W42</f>
        <v>364</v>
      </c>
      <c r="W8" s="124">
        <f>BEARBEITUNG!X42</f>
        <v>267</v>
      </c>
      <c r="X8" s="124">
        <f>BEARBEITUNG!Y42</f>
        <v>234</v>
      </c>
      <c r="Y8" s="124">
        <f>BEARBEITUNG!Z42</f>
        <v>285</v>
      </c>
      <c r="Z8" s="124">
        <f>BEARBEITUNG!AA42</f>
        <v>274</v>
      </c>
      <c r="AA8" s="124">
        <f>BEARBEITUNG!AB42</f>
        <v>287</v>
      </c>
      <c r="AB8" s="124">
        <f>BEARBEITUNG!AC42</f>
        <v>342</v>
      </c>
      <c r="AC8" s="124">
        <f>BEARBEITUNG!AD42</f>
        <v>341</v>
      </c>
      <c r="AD8" s="124">
        <f>BEARBEITUNG!AE42</f>
        <v>376</v>
      </c>
      <c r="AE8" s="124">
        <f>BEARBEITUNG!AF42</f>
        <v>347</v>
      </c>
      <c r="AF8" s="124">
        <f>BEARBEITUNG!AG42</f>
        <v>326</v>
      </c>
      <c r="AG8" s="124">
        <f>BEARBEITUNG!AH42</f>
        <v>324</v>
      </c>
      <c r="AH8" s="124">
        <f>BEARBEITUNG!AI42</f>
        <v>263</v>
      </c>
      <c r="AI8" s="124">
        <f>BEARBEITUNG!AJ42</f>
        <v>0</v>
      </c>
      <c r="AJ8" s="124">
        <f>BEARBEITUNG!AK42</f>
        <v>0</v>
      </c>
      <c r="AK8" s="124">
        <f>BEARBEITUNG!AL42</f>
        <v>0</v>
      </c>
      <c r="AL8" s="124">
        <f>BEARBEITUNG!AM42</f>
        <v>0</v>
      </c>
      <c r="AM8" s="124">
        <f>BEARBEITUNG!AN42</f>
        <v>0</v>
      </c>
      <c r="AN8" s="124">
        <f>BEARBEITUNG!AO42</f>
        <v>0</v>
      </c>
      <c r="AO8" s="124">
        <f>BEARBEITUNG!AP42</f>
        <v>0</v>
      </c>
      <c r="AP8" s="124">
        <f>BEARBEITUNG!AQ42</f>
        <v>0</v>
      </c>
      <c r="AQ8" s="124">
        <f>BEARBEITUNG!AR42</f>
        <v>0</v>
      </c>
      <c r="AR8" s="124">
        <f>BEARBEITUNG!AS42</f>
        <v>0</v>
      </c>
      <c r="AS8" s="124">
        <f>BEARBEITUNG!AT42</f>
        <v>0</v>
      </c>
      <c r="AT8" s="124">
        <f>BEARBEITUNG!AU42</f>
        <v>0</v>
      </c>
      <c r="AU8" s="124">
        <f>BEARBEITUNG!AV42</f>
        <v>0</v>
      </c>
      <c r="AV8" s="124">
        <f>BEARBEITUNG!AW42</f>
        <v>0</v>
      </c>
      <c r="AW8" s="124">
        <f>BEARBEITUNG!AX42</f>
        <v>0</v>
      </c>
      <c r="AX8" s="124">
        <f>BEARBEITUNG!AY42</f>
        <v>0</v>
      </c>
      <c r="AY8" s="124">
        <f>BEARBEITUNG!AZ42</f>
        <v>0</v>
      </c>
      <c r="AZ8" s="124">
        <f>BEARBEITUNG!BA42</f>
        <v>0</v>
      </c>
      <c r="BA8" s="124">
        <f>BEARBEITUNG!BB42</f>
        <v>0</v>
      </c>
    </row>
    <row r="9" spans="1:53" x14ac:dyDescent="0.25">
      <c r="A9" s="43" t="s">
        <v>84</v>
      </c>
      <c r="B9" s="15">
        <f>BEARBEITUNG!C43</f>
        <v>318</v>
      </c>
      <c r="C9" s="15">
        <f>BEARBEITUNG!D43</f>
        <v>444</v>
      </c>
      <c r="D9" s="12">
        <f>BEARBEITUNG!E43</f>
        <v>451</v>
      </c>
      <c r="E9" s="12">
        <f>BEARBEITUNG!F43</f>
        <v>424</v>
      </c>
      <c r="F9" s="12">
        <f>BEARBEITUNG!G43</f>
        <v>354</v>
      </c>
      <c r="G9" s="12">
        <f>BEARBEITUNG!H43</f>
        <v>365</v>
      </c>
      <c r="H9" s="12">
        <f>BEARBEITUNG!I43</f>
        <v>342</v>
      </c>
      <c r="I9" s="12">
        <f>BEARBEITUNG!J43</f>
        <v>451</v>
      </c>
      <c r="J9" s="15">
        <f>BEARBEITUNG!K43</f>
        <v>348</v>
      </c>
      <c r="K9" s="29">
        <f>BEARBEITUNG!L43</f>
        <v>337</v>
      </c>
      <c r="L9" s="125">
        <f>BEARBEITUNG!M43</f>
        <v>371</v>
      </c>
      <c r="M9" s="125">
        <f>BEARBEITUNG!N43</f>
        <v>307</v>
      </c>
      <c r="N9" s="125">
        <f>BEARBEITUNG!O43</f>
        <v>292</v>
      </c>
      <c r="O9" s="125">
        <f>BEARBEITUNG!P43</f>
        <v>342</v>
      </c>
      <c r="P9" s="125">
        <f>BEARBEITUNG!Q43</f>
        <v>292</v>
      </c>
      <c r="Q9" s="125">
        <f>BEARBEITUNG!R43</f>
        <v>346</v>
      </c>
      <c r="R9" s="15">
        <f>BEARBEITUNG!S43</f>
        <v>253</v>
      </c>
      <c r="S9" s="15">
        <f>BEARBEITUNG!T43</f>
        <v>361</v>
      </c>
      <c r="T9" s="15">
        <f>BEARBEITUNG!U43</f>
        <v>384</v>
      </c>
      <c r="U9" s="15">
        <f>BEARBEITUNG!V43</f>
        <v>384</v>
      </c>
      <c r="V9" s="15">
        <f>BEARBEITUNG!W43</f>
        <v>359</v>
      </c>
      <c r="W9" s="15">
        <f>BEARBEITUNG!X43</f>
        <v>315</v>
      </c>
      <c r="X9" s="15">
        <f>BEARBEITUNG!Y43</f>
        <v>351</v>
      </c>
      <c r="Y9" s="15">
        <f>BEARBEITUNG!Z43</f>
        <v>340</v>
      </c>
      <c r="Z9" s="15">
        <f>BEARBEITUNG!AA43</f>
        <v>424</v>
      </c>
      <c r="AA9" s="15">
        <f>BEARBEITUNG!AB43</f>
        <v>367</v>
      </c>
      <c r="AB9" s="15">
        <f>BEARBEITUNG!AC43</f>
        <v>373</v>
      </c>
      <c r="AC9" s="15">
        <f>BEARBEITUNG!AD43</f>
        <v>425</v>
      </c>
      <c r="AD9" s="15">
        <f>BEARBEITUNG!AE43</f>
        <v>390</v>
      </c>
      <c r="AE9" s="15">
        <f>BEARBEITUNG!AF43</f>
        <v>417</v>
      </c>
      <c r="AF9" s="15">
        <f>BEARBEITUNG!AG43</f>
        <v>403</v>
      </c>
      <c r="AG9" s="15">
        <f>BEARBEITUNG!AH43</f>
        <v>418</v>
      </c>
      <c r="AH9" s="15">
        <f>BEARBEITUNG!AI43</f>
        <v>401</v>
      </c>
      <c r="AI9" s="15">
        <f>BEARBEITUNG!AJ43</f>
        <v>0</v>
      </c>
      <c r="AJ9" s="15">
        <f>BEARBEITUNG!AK43</f>
        <v>0</v>
      </c>
      <c r="AK9" s="15">
        <f>BEARBEITUNG!AL43</f>
        <v>0</v>
      </c>
      <c r="AL9" s="15">
        <f>BEARBEITUNG!AM43</f>
        <v>0</v>
      </c>
      <c r="AM9" s="15">
        <f>BEARBEITUNG!AN43</f>
        <v>0</v>
      </c>
      <c r="AN9" s="15">
        <f>BEARBEITUNG!AO43</f>
        <v>0</v>
      </c>
      <c r="AO9" s="15">
        <f>BEARBEITUNG!AP43</f>
        <v>0</v>
      </c>
      <c r="AP9" s="15">
        <f>BEARBEITUNG!AQ43</f>
        <v>0</v>
      </c>
      <c r="AQ9" s="15">
        <f>BEARBEITUNG!AR43</f>
        <v>0</v>
      </c>
      <c r="AR9" s="15">
        <f>BEARBEITUNG!AS43</f>
        <v>0</v>
      </c>
      <c r="AS9" s="15">
        <f>BEARBEITUNG!AT43</f>
        <v>0</v>
      </c>
      <c r="AT9" s="15">
        <f>BEARBEITUNG!AU43</f>
        <v>0</v>
      </c>
      <c r="AU9" s="15">
        <f>BEARBEITUNG!AV43</f>
        <v>0</v>
      </c>
      <c r="AV9" s="15">
        <f>BEARBEITUNG!AW43</f>
        <v>0</v>
      </c>
      <c r="AW9" s="15">
        <f>BEARBEITUNG!AX43</f>
        <v>0</v>
      </c>
      <c r="AX9" s="15">
        <f>BEARBEITUNG!AY43</f>
        <v>0</v>
      </c>
      <c r="AY9" s="15">
        <f>BEARBEITUNG!AZ43</f>
        <v>0</v>
      </c>
      <c r="AZ9" s="15">
        <f>BEARBEITUNG!BA43</f>
        <v>0</v>
      </c>
      <c r="BA9" s="15">
        <f>BEARBEITUNG!BB43</f>
        <v>0</v>
      </c>
    </row>
    <row r="12" spans="1:53" ht="15.75" x14ac:dyDescent="0.25">
      <c r="A12" s="50"/>
      <c r="B12" s="337" t="s">
        <v>228</v>
      </c>
      <c r="C12" s="337"/>
      <c r="D12" s="337"/>
      <c r="E12" s="337"/>
      <c r="F12" s="337"/>
    </row>
    <row r="14" spans="1:53" x14ac:dyDescent="0.25">
      <c r="A14" s="23" t="s">
        <v>46</v>
      </c>
      <c r="B14" s="20" t="s">
        <v>47</v>
      </c>
      <c r="C14" s="20" t="s">
        <v>48</v>
      </c>
      <c r="D14" s="20" t="s">
        <v>49</v>
      </c>
      <c r="E14" s="20" t="s">
        <v>50</v>
      </c>
      <c r="F14" s="20" t="s">
        <v>51</v>
      </c>
      <c r="G14" s="20" t="s">
        <v>52</v>
      </c>
      <c r="H14" s="20" t="s">
        <v>53</v>
      </c>
      <c r="I14" s="20" t="s">
        <v>106</v>
      </c>
      <c r="J14" s="20" t="s">
        <v>107</v>
      </c>
      <c r="K14" s="20" t="s">
        <v>108</v>
      </c>
      <c r="L14" s="20" t="s">
        <v>252</v>
      </c>
    </row>
    <row r="15" spans="1:53" x14ac:dyDescent="0.25">
      <c r="A15" s="40" t="s">
        <v>83</v>
      </c>
      <c r="B15" s="12">
        <f>'(3) AA EUMS 2015-2025'!B52</f>
        <v>88340</v>
      </c>
      <c r="C15" s="12">
        <f>'(3) AA EUMS 2015-2025'!C52</f>
        <v>42285</v>
      </c>
      <c r="D15" s="12">
        <f>'(3) AA EUMS 2015-2025'!D52</f>
        <v>24735</v>
      </c>
      <c r="E15" s="12">
        <f>'(3) AA EUMS 2015-2025'!E52</f>
        <v>13746</v>
      </c>
      <c r="F15" s="12">
        <f>'(3) AA EUMS 2015-2025'!F52</f>
        <v>12886</v>
      </c>
      <c r="G15" s="12">
        <f>'(3) AA EUMS 2015-2025'!G52</f>
        <v>14775</v>
      </c>
      <c r="H15" s="12">
        <f>'(3) AA EUMS 2015-2025'!H52</f>
        <v>39930</v>
      </c>
      <c r="I15" s="12">
        <f>'(3) AA EUMS 2015-2025'!I52</f>
        <v>112272</v>
      </c>
      <c r="J15" s="12">
        <f>'(3) AA EUMS 2015-2025'!C7</f>
        <v>59232</v>
      </c>
      <c r="K15" s="12">
        <f>'(3) AA EUMS 2015-2025'!D7</f>
        <v>24896</v>
      </c>
      <c r="L15" s="124">
        <f>BEARBEITUNG!C48</f>
        <v>10219</v>
      </c>
    </row>
    <row r="16" spans="1:53" x14ac:dyDescent="0.25">
      <c r="A16" s="43" t="s">
        <v>84</v>
      </c>
      <c r="B16" s="15">
        <v>94262</v>
      </c>
      <c r="C16" s="15">
        <v>50848</v>
      </c>
      <c r="D16" s="15">
        <v>27627</v>
      </c>
      <c r="E16" s="15">
        <v>21163</v>
      </c>
      <c r="F16" s="15">
        <v>19016</v>
      </c>
      <c r="G16" s="15">
        <v>21776</v>
      </c>
      <c r="H16" s="15">
        <v>45362</v>
      </c>
      <c r="I16" s="15">
        <v>118800</v>
      </c>
      <c r="J16" s="15">
        <v>63299</v>
      </c>
      <c r="K16" s="29">
        <v>26200</v>
      </c>
      <c r="L16" s="124">
        <f>BEARBEITUNG!C49</f>
        <v>10289</v>
      </c>
    </row>
    <row r="21" spans="1:1" ht="15.75" thickBot="1" x14ac:dyDescent="0.3"/>
    <row r="22" spans="1:1" ht="15.75" thickBot="1" x14ac:dyDescent="0.3">
      <c r="A22" s="91" t="s">
        <v>95</v>
      </c>
    </row>
  </sheetData>
  <sheetProtection algorithmName="SHA-512" hashValue="NPjbykVl8HjIiLvK+B7kity/z/jKKbjWHCidGe/S1vKFJZ0FJbJ8bx/509Bu85b9j+GfkpOkXlF6Fw9FHa2Cog==" saltValue="LZdsA1vff4JH6EHTT4Rvug==" spinCount="100000" sheet="1" objects="1" scenarios="1"/>
  <mergeCells count="3">
    <mergeCell ref="B5:F5"/>
    <mergeCell ref="B12:F12"/>
    <mergeCell ref="A1:J2"/>
  </mergeCells>
  <hyperlinks>
    <hyperlink ref="A22" location="'Asyl und Migrationsbericht'!A1" display="Zurück zu Übersicht"/>
  </hyperlinks>
  <pageMargins left="0.7" right="0.7" top="0.78740157499999996" bottom="0.78740157499999996" header="0.3" footer="0.3"/>
  <pageSetup orientation="portrait" r:id="rId1"/>
  <drawing r:id="rId2"/>
  <legacyDrawing r:id="rId3"/>
  <tableParts count="3">
    <tablePart r:id="rId4"/>
    <tablePart r:id="rId5"/>
    <tablePart r:id="rId6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tabColor rgb="FFCC3300"/>
  </sheetPr>
  <dimension ref="A1:M43"/>
  <sheetViews>
    <sheetView zoomScaleNormal="100" workbookViewId="0">
      <selection activeCell="P32" sqref="P32"/>
    </sheetView>
  </sheetViews>
  <sheetFormatPr baseColWidth="10" defaultRowHeight="15" x14ac:dyDescent="0.25"/>
  <cols>
    <col min="1" max="1" width="19" bestFit="1" customWidth="1"/>
    <col min="13" max="13" width="18.42578125" bestFit="1" customWidth="1"/>
  </cols>
  <sheetData>
    <row r="1" spans="1:12" x14ac:dyDescent="0.25">
      <c r="A1" s="338" t="s">
        <v>186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</row>
    <row r="2" spans="1:12" x14ac:dyDescent="0.25">
      <c r="A2" s="338"/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4" spans="1:12" x14ac:dyDescent="0.25">
      <c r="B4" s="9"/>
      <c r="C4" s="9"/>
      <c r="D4" s="9"/>
      <c r="E4" s="9"/>
      <c r="F4" s="9"/>
      <c r="G4" s="9"/>
      <c r="H4" s="9"/>
    </row>
    <row r="5" spans="1:12" x14ac:dyDescent="0.25">
      <c r="A5" s="23" t="s">
        <v>30</v>
      </c>
      <c r="B5" s="44" t="s">
        <v>31</v>
      </c>
      <c r="C5" s="44" t="s">
        <v>32</v>
      </c>
      <c r="D5" s="44" t="s">
        <v>33</v>
      </c>
      <c r="E5" s="44" t="s">
        <v>34</v>
      </c>
      <c r="F5" s="44" t="s">
        <v>35</v>
      </c>
      <c r="G5" s="44" t="s">
        <v>36</v>
      </c>
      <c r="H5" s="44" t="s">
        <v>174</v>
      </c>
      <c r="I5" s="44" t="s">
        <v>37</v>
      </c>
      <c r="J5" s="44" t="s">
        <v>38</v>
      </c>
      <c r="K5" s="45" t="s">
        <v>39</v>
      </c>
      <c r="L5" s="277" t="s">
        <v>219</v>
      </c>
    </row>
    <row r="6" spans="1:12" x14ac:dyDescent="0.25">
      <c r="A6" s="40">
        <v>2015</v>
      </c>
      <c r="B6" s="12">
        <v>25220</v>
      </c>
      <c r="C6" s="12">
        <v>24352</v>
      </c>
      <c r="D6" s="12">
        <v>13319</v>
      </c>
      <c r="E6" s="12">
        <v>3426</v>
      </c>
      <c r="F6" s="12">
        <v>3021</v>
      </c>
      <c r="G6" s="12">
        <v>1698</v>
      </c>
      <c r="H6" s="10"/>
      <c r="I6" s="12">
        <v>2073</v>
      </c>
      <c r="J6" s="10">
        <v>448</v>
      </c>
      <c r="K6" s="17"/>
      <c r="L6" s="124">
        <v>666</v>
      </c>
    </row>
    <row r="7" spans="1:12" x14ac:dyDescent="0.25">
      <c r="A7" s="40">
        <v>2016</v>
      </c>
      <c r="B7" s="12">
        <v>11794</v>
      </c>
      <c r="C7" s="12">
        <v>8773</v>
      </c>
      <c r="D7" s="12">
        <v>2862</v>
      </c>
      <c r="E7" s="12">
        <v>2460</v>
      </c>
      <c r="F7" s="12">
        <v>2496</v>
      </c>
      <c r="G7" s="12">
        <v>1633</v>
      </c>
      <c r="H7" s="12">
        <v>346</v>
      </c>
      <c r="I7" s="12">
        <v>1537</v>
      </c>
      <c r="J7" s="10">
        <v>515</v>
      </c>
      <c r="K7" s="17">
        <v>137</v>
      </c>
      <c r="L7" s="12">
        <v>1052</v>
      </c>
    </row>
    <row r="8" spans="1:12" x14ac:dyDescent="0.25">
      <c r="A8" s="40">
        <v>2017</v>
      </c>
      <c r="B8" s="12">
        <v>3781</v>
      </c>
      <c r="C8" s="12">
        <v>7356</v>
      </c>
      <c r="D8" s="12">
        <v>1403</v>
      </c>
      <c r="E8" s="10">
        <v>994</v>
      </c>
      <c r="F8" s="12">
        <v>1574</v>
      </c>
      <c r="G8" s="12">
        <v>1396</v>
      </c>
      <c r="H8" s="10">
        <v>299</v>
      </c>
      <c r="I8" s="10">
        <v>697</v>
      </c>
      <c r="J8" s="10">
        <v>415</v>
      </c>
      <c r="K8" s="17">
        <v>102</v>
      </c>
      <c r="L8" s="12">
        <v>352</v>
      </c>
    </row>
    <row r="9" spans="1:12" x14ac:dyDescent="0.25">
      <c r="A9" s="40">
        <v>2018</v>
      </c>
      <c r="B9" s="12">
        <v>2120</v>
      </c>
      <c r="C9" s="12">
        <v>3329</v>
      </c>
      <c r="D9" s="10">
        <v>762</v>
      </c>
      <c r="E9" s="12">
        <v>1107</v>
      </c>
      <c r="F9" s="10">
        <v>264</v>
      </c>
      <c r="G9" s="10">
        <v>969</v>
      </c>
      <c r="H9" s="10">
        <v>201</v>
      </c>
      <c r="I9" s="10">
        <v>523</v>
      </c>
      <c r="J9" s="10">
        <v>272</v>
      </c>
      <c r="K9" s="17">
        <v>59</v>
      </c>
      <c r="L9" s="12">
        <v>193</v>
      </c>
    </row>
    <row r="10" spans="1:12" x14ac:dyDescent="0.25">
      <c r="A10" s="40">
        <v>2019</v>
      </c>
      <c r="B10" s="12">
        <v>2979</v>
      </c>
      <c r="C10" s="12">
        <v>2708</v>
      </c>
      <c r="D10" s="10">
        <v>729</v>
      </c>
      <c r="E10" s="10">
        <v>727</v>
      </c>
      <c r="F10" s="10">
        <v>331</v>
      </c>
      <c r="G10" s="10">
        <v>723</v>
      </c>
      <c r="H10" s="10">
        <v>298</v>
      </c>
      <c r="I10" s="10">
        <v>740</v>
      </c>
      <c r="J10" s="10">
        <v>371</v>
      </c>
      <c r="K10" s="17">
        <v>78</v>
      </c>
      <c r="L10" s="12">
        <v>164</v>
      </c>
    </row>
    <row r="11" spans="1:12" x14ac:dyDescent="0.25">
      <c r="A11" s="40">
        <v>2020</v>
      </c>
      <c r="B11" s="12">
        <v>3020</v>
      </c>
      <c r="C11" s="12">
        <v>4965</v>
      </c>
      <c r="D11" s="10">
        <v>682</v>
      </c>
      <c r="E11" s="10">
        <v>368</v>
      </c>
      <c r="F11" s="10">
        <v>179</v>
      </c>
      <c r="G11" s="10">
        <v>450</v>
      </c>
      <c r="H11" s="10">
        <v>714</v>
      </c>
      <c r="I11" s="10">
        <v>652</v>
      </c>
      <c r="J11" s="10">
        <v>189</v>
      </c>
      <c r="K11" s="17">
        <v>161</v>
      </c>
      <c r="L11" s="12">
        <v>745</v>
      </c>
    </row>
    <row r="12" spans="1:12" x14ac:dyDescent="0.25">
      <c r="A12" s="40">
        <v>2021</v>
      </c>
      <c r="B12" s="12">
        <v>8739</v>
      </c>
      <c r="C12" s="12">
        <v>16281</v>
      </c>
      <c r="D12" s="12">
        <v>1052</v>
      </c>
      <c r="E12" s="10">
        <v>501</v>
      </c>
      <c r="F12" s="12">
        <v>1362</v>
      </c>
      <c r="G12" s="10">
        <v>493</v>
      </c>
      <c r="H12" s="12">
        <v>313</v>
      </c>
      <c r="I12" s="12">
        <v>1695</v>
      </c>
      <c r="J12" s="10">
        <v>949</v>
      </c>
      <c r="K12" s="17">
        <v>527</v>
      </c>
      <c r="L12" s="12">
        <v>1920</v>
      </c>
    </row>
    <row r="13" spans="1:12" x14ac:dyDescent="0.25">
      <c r="A13" s="40">
        <v>2022</v>
      </c>
      <c r="B13" s="12">
        <v>24241</v>
      </c>
      <c r="C13" s="12">
        <v>19150</v>
      </c>
      <c r="D13" s="10">
        <v>997</v>
      </c>
      <c r="E13" s="10">
        <v>724</v>
      </c>
      <c r="F13" s="12">
        <v>7643</v>
      </c>
      <c r="G13" s="10">
        <v>868</v>
      </c>
      <c r="H13" s="12">
        <v>5291</v>
      </c>
      <c r="I13" s="12">
        <v>1738</v>
      </c>
      <c r="J13" s="12">
        <v>19504</v>
      </c>
      <c r="K13" s="28">
        <v>13126</v>
      </c>
      <c r="L13" s="12">
        <v>8699</v>
      </c>
    </row>
    <row r="14" spans="1:12" x14ac:dyDescent="0.25">
      <c r="A14" s="40">
        <v>2023</v>
      </c>
      <c r="B14" s="12">
        <f>BEARBEITUNG!C87</f>
        <v>8516</v>
      </c>
      <c r="C14" s="12">
        <f>BEARBEITUNG!D87</f>
        <v>21208</v>
      </c>
      <c r="D14" s="10">
        <f>BEARBEITUNG!E87</f>
        <v>946</v>
      </c>
      <c r="E14" s="10">
        <f>BEARBEITUNG!F87</f>
        <v>743</v>
      </c>
      <c r="F14" s="10">
        <f>BEARBEITUNG!G87</f>
        <v>1473</v>
      </c>
      <c r="G14" s="10">
        <f>BEARBEITUNG!H87</f>
        <v>1034</v>
      </c>
      <c r="H14" s="12">
        <f>BEARBEITUNG!I87</f>
        <v>7677</v>
      </c>
      <c r="I14" s="10">
        <f>BEARBEITUNG!J87</f>
        <v>1449</v>
      </c>
      <c r="J14" s="10">
        <f>BEARBEITUNG!K87</f>
        <v>1331</v>
      </c>
      <c r="K14" s="10">
        <f>BEARBEITUNG!L87</f>
        <v>432</v>
      </c>
      <c r="L14" s="12">
        <f>BEARBEITUNG!M87</f>
        <v>6948</v>
      </c>
    </row>
    <row r="15" spans="1:12" x14ac:dyDescent="0.25">
      <c r="A15" s="246">
        <v>2024</v>
      </c>
      <c r="B15" s="15">
        <f>BEARBEITUNG!C88</f>
        <v>3300</v>
      </c>
      <c r="C15" s="15">
        <f>BEARBEITUNG!D88</f>
        <v>13696</v>
      </c>
      <c r="D15" s="14">
        <f>BEARBEITUNG!E88</f>
        <v>278</v>
      </c>
      <c r="E15" s="14">
        <f>BEARBEITUNG!F88</f>
        <v>521</v>
      </c>
      <c r="F15" s="15">
        <f>BEARBEITUNG!G88</f>
        <v>263</v>
      </c>
      <c r="G15" s="15">
        <f>BEARBEITUNG!H88</f>
        <v>559</v>
      </c>
      <c r="H15" s="15">
        <f>BEARBEITUNG!I88</f>
        <v>1115</v>
      </c>
      <c r="I15" s="15">
        <f>BEARBEITUNG!J88</f>
        <v>839</v>
      </c>
      <c r="J15" s="15">
        <f>BEARBEITUNG!K88</f>
        <v>370</v>
      </c>
      <c r="K15" s="29">
        <f>BEARBEITUNG!L88</f>
        <v>198</v>
      </c>
      <c r="L15" s="15">
        <f>BEARBEITUNG!M88</f>
        <v>560</v>
      </c>
    </row>
    <row r="16" spans="1:12" x14ac:dyDescent="0.25">
      <c r="A16" s="41" t="s">
        <v>252</v>
      </c>
      <c r="B16" s="12">
        <f>BEARBEITUNG!C89</f>
        <v>3525</v>
      </c>
      <c r="C16" s="12">
        <f>BEARBEITUNG!D89</f>
        <v>2535</v>
      </c>
      <c r="D16" s="10">
        <f>BEARBEITUNG!E89</f>
        <v>160</v>
      </c>
      <c r="E16" s="10">
        <f>BEARBEITUNG!F89</f>
        <v>259</v>
      </c>
      <c r="F16" s="10">
        <f>BEARBEITUNG!G89</f>
        <v>83</v>
      </c>
      <c r="G16" s="10">
        <f>BEARBEITUNG!H89</f>
        <v>309</v>
      </c>
      <c r="H16" s="12">
        <f>BEARBEITUNG!I89</f>
        <v>493</v>
      </c>
      <c r="I16" s="10">
        <f>BEARBEITUNG!J89</f>
        <v>648</v>
      </c>
      <c r="J16" s="10">
        <f>BEARBEITUNG!K89</f>
        <v>152</v>
      </c>
      <c r="K16" s="10">
        <f>BEARBEITUNG!L89</f>
        <v>80</v>
      </c>
      <c r="L16" s="12">
        <f>BEARBEITUNG!M89</f>
        <v>127</v>
      </c>
    </row>
    <row r="42" spans="13:13" ht="15.75" thickBot="1" x14ac:dyDescent="0.3"/>
    <row r="43" spans="13:13" ht="15.75" thickBot="1" x14ac:dyDescent="0.3">
      <c r="M43" s="91" t="s">
        <v>95</v>
      </c>
    </row>
  </sheetData>
  <sheetProtection algorithmName="SHA-512" hashValue="AlLSiQZyYRBzetIJTU+r4ZioGJ6sjdC6Nq8DZnD2+h8mKknfM1OfbSJp0OXhsAFAMt2zOinwqb9SV3iNgBirJA==" saltValue="R4oKVDLhCsbaC477MHZTXg==" spinCount="100000" sheet="1" objects="1" scenarios="1"/>
  <mergeCells count="1">
    <mergeCell ref="A1:K2"/>
  </mergeCells>
  <hyperlinks>
    <hyperlink ref="M43" location="'Asyl und Migrationsbericht'!A1" display="Zurück zu Übersicht"/>
  </hyperlinks>
  <pageMargins left="0.7" right="0.7" top="0.78740157499999996" bottom="0.78740157499999996" header="0.3" footer="0.3"/>
  <pageSetup orientation="portrait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>
    <tabColor rgb="FFCC3300"/>
  </sheetPr>
  <dimension ref="A1:L36"/>
  <sheetViews>
    <sheetView zoomScale="85" zoomScaleNormal="85" workbookViewId="0">
      <selection activeCell="L12" sqref="L12"/>
    </sheetView>
  </sheetViews>
  <sheetFormatPr baseColWidth="10" defaultRowHeight="15" x14ac:dyDescent="0.25"/>
  <cols>
    <col min="1" max="1" width="20.7109375" customWidth="1"/>
    <col min="6" max="6" width="12.5703125" customWidth="1"/>
    <col min="7" max="7" width="17.140625" customWidth="1"/>
    <col min="8" max="8" width="12.7109375" customWidth="1"/>
    <col min="9" max="9" width="14.7109375" customWidth="1"/>
    <col min="10" max="10" width="15.42578125" customWidth="1"/>
    <col min="11" max="11" width="11.42578125" customWidth="1"/>
    <col min="12" max="12" width="14.28515625" customWidth="1"/>
    <col min="15" max="15" width="18.42578125" bestFit="1" customWidth="1"/>
  </cols>
  <sheetData>
    <row r="1" spans="1:10" x14ac:dyDescent="0.25">
      <c r="A1" s="338" t="s">
        <v>187</v>
      </c>
      <c r="B1" s="338"/>
      <c r="C1" s="338"/>
      <c r="D1" s="338"/>
      <c r="E1" s="338"/>
      <c r="F1" s="338"/>
      <c r="G1" s="338"/>
      <c r="H1" s="338"/>
    </row>
    <row r="2" spans="1:10" x14ac:dyDescent="0.25">
      <c r="A2" s="338"/>
      <c r="B2" s="338"/>
      <c r="C2" s="338"/>
      <c r="D2" s="338"/>
      <c r="E2" s="338"/>
      <c r="F2" s="338"/>
      <c r="G2" s="338"/>
      <c r="H2" s="338"/>
    </row>
    <row r="4" spans="1:10" x14ac:dyDescent="0.25">
      <c r="A4" s="336" t="s">
        <v>111</v>
      </c>
      <c r="B4" s="336"/>
      <c r="C4" s="336"/>
      <c r="D4" s="336"/>
      <c r="E4" s="336"/>
      <c r="F4" s="336"/>
      <c r="G4" s="336"/>
      <c r="H4" s="336"/>
    </row>
    <row r="6" spans="1:10" ht="45" x14ac:dyDescent="0.25">
      <c r="A6" s="70" t="s">
        <v>112</v>
      </c>
      <c r="B6" s="71" t="s">
        <v>113</v>
      </c>
      <c r="C6" s="71" t="s">
        <v>114</v>
      </c>
      <c r="D6" s="71" t="s">
        <v>115</v>
      </c>
      <c r="E6" s="71" t="s">
        <v>116</v>
      </c>
      <c r="F6" s="71" t="s">
        <v>117</v>
      </c>
      <c r="G6" s="71" t="s">
        <v>227</v>
      </c>
      <c r="H6" s="65" t="s">
        <v>255</v>
      </c>
      <c r="I6" s="65" t="s">
        <v>256</v>
      </c>
    </row>
    <row r="7" spans="1:10" ht="60" x14ac:dyDescent="0.25">
      <c r="A7" s="63">
        <f>Tabelle1427[2018
(Jänner)]</f>
        <v>61242</v>
      </c>
      <c r="B7" s="64">
        <f>Tabelle1427[2019
(Jänner)]</f>
        <v>43140</v>
      </c>
      <c r="C7" s="64">
        <f>Tabelle1427[2020
(Jänner)]</f>
        <v>30878</v>
      </c>
      <c r="D7" s="64">
        <f>Tabelle1427[2021
(Jänner)]</f>
        <v>26659</v>
      </c>
      <c r="E7" s="64">
        <f>Tabelle1427[2022
(Jänner)]</f>
        <v>30221</v>
      </c>
      <c r="F7" s="65" t="str">
        <f>Tabelle1427[2023
(Jänner)]</f>
        <v>92.929
(davon ca. 60% UA Vertriebene)</v>
      </c>
      <c r="G7" s="65">
        <f>Tabelle1427[2024
(Jänner)]</f>
        <v>78834</v>
      </c>
      <c r="H7" s="65">
        <f>Tabelle1427[2025 (per 01.08.2025)]</f>
        <v>57036</v>
      </c>
      <c r="I7" s="65">
        <f>Tabelle1427[davon UA StA in GVS
(per 01.08.25)]</f>
        <v>31841</v>
      </c>
    </row>
    <row r="10" spans="1:10" x14ac:dyDescent="0.25">
      <c r="A10" s="336" t="s">
        <v>118</v>
      </c>
      <c r="B10" s="336"/>
      <c r="C10" s="336"/>
      <c r="D10" s="336"/>
      <c r="E10" s="336"/>
      <c r="F10" s="336"/>
      <c r="G10" s="336"/>
      <c r="H10" s="336"/>
      <c r="I10" s="336"/>
    </row>
    <row r="12" spans="1:10" ht="30" x14ac:dyDescent="0.25">
      <c r="A12" s="67" t="s">
        <v>48</v>
      </c>
      <c r="B12" s="68" t="s">
        <v>49</v>
      </c>
      <c r="C12" s="68" t="s">
        <v>50</v>
      </c>
      <c r="D12" s="68" t="s">
        <v>51</v>
      </c>
      <c r="E12" s="68" t="s">
        <v>52</v>
      </c>
      <c r="F12" s="68" t="s">
        <v>53</v>
      </c>
      <c r="G12" s="68" t="s">
        <v>106</v>
      </c>
      <c r="H12" s="69" t="s">
        <v>107</v>
      </c>
      <c r="I12" s="68" t="s">
        <v>108</v>
      </c>
      <c r="J12" s="308" t="s">
        <v>272</v>
      </c>
    </row>
    <row r="13" spans="1:10" ht="21.75" customHeight="1" x14ac:dyDescent="0.25">
      <c r="A13" s="63">
        <f>Tabelle1528[2016]</f>
        <v>9468</v>
      </c>
      <c r="B13" s="64">
        <f>Tabelle1528[2017]</f>
        <v>4405</v>
      </c>
      <c r="C13" s="64">
        <f>Tabelle1528[2018]</f>
        <v>1941</v>
      </c>
      <c r="D13" s="64">
        <f>Tabelle1528[2019]</f>
        <v>1332</v>
      </c>
      <c r="E13" s="64">
        <f>Tabelle1528[2020]</f>
        <v>2213</v>
      </c>
      <c r="F13" s="64">
        <f>Tabelle1528[2021]</f>
        <v>12186</v>
      </c>
      <c r="G13" s="64">
        <f>Tabelle1528[2022]</f>
        <v>8294</v>
      </c>
      <c r="H13" s="66">
        <f>Tabelle1528[2023]</f>
        <v>9429</v>
      </c>
      <c r="I13" s="85">
        <f>Tabelle1528[2024]</f>
        <v>5554</v>
      </c>
      <c r="J13" s="85" t="str">
        <f>Tabelle1528[2025 (1.HJ*)]</f>
        <v>892*</v>
      </c>
    </row>
    <row r="16" spans="1:10" x14ac:dyDescent="0.25">
      <c r="A16" s="336" t="s">
        <v>126</v>
      </c>
      <c r="B16" s="336"/>
      <c r="C16" s="336"/>
      <c r="D16" s="336"/>
      <c r="E16" s="336"/>
      <c r="F16" s="336"/>
      <c r="G16" s="336"/>
      <c r="H16" s="336"/>
      <c r="I16" s="336"/>
      <c r="J16" s="336"/>
    </row>
    <row r="18" spans="1:12" x14ac:dyDescent="0.25">
      <c r="A18" s="291" t="s">
        <v>232</v>
      </c>
      <c r="B18" s="75" t="s">
        <v>48</v>
      </c>
      <c r="C18" s="75" t="s">
        <v>49</v>
      </c>
      <c r="D18" s="75" t="s">
        <v>50</v>
      </c>
      <c r="E18" s="75" t="s">
        <v>51</v>
      </c>
      <c r="F18" s="75" t="s">
        <v>52</v>
      </c>
      <c r="G18" s="75" t="s">
        <v>53</v>
      </c>
      <c r="H18" s="75" t="s">
        <v>106</v>
      </c>
      <c r="I18" s="75" t="s">
        <v>107</v>
      </c>
      <c r="J18" s="72" t="s">
        <v>108</v>
      </c>
      <c r="K18" s="75" t="s">
        <v>252</v>
      </c>
    </row>
    <row r="19" spans="1:12" x14ac:dyDescent="0.25">
      <c r="A19" s="16" t="s">
        <v>110</v>
      </c>
      <c r="B19" s="80">
        <v>10677</v>
      </c>
      <c r="C19" s="80">
        <v>11974</v>
      </c>
      <c r="D19" s="80">
        <v>10450</v>
      </c>
      <c r="E19" s="80">
        <v>13983</v>
      </c>
      <c r="F19" s="80">
        <v>8488</v>
      </c>
      <c r="G19" s="80">
        <v>8946</v>
      </c>
      <c r="H19" s="80">
        <v>12550</v>
      </c>
      <c r="I19" s="80">
        <f>BEARBEITUNG!C79</f>
        <v>12600</v>
      </c>
      <c r="J19" s="81">
        <f>BEARBEITUNG!D79</f>
        <v>13568</v>
      </c>
      <c r="K19" s="81">
        <f>BEARBEITUNG!E79</f>
        <v>7829</v>
      </c>
    </row>
    <row r="20" spans="1:12" x14ac:dyDescent="0.25">
      <c r="A20" s="16" t="s">
        <v>127</v>
      </c>
      <c r="B20" s="80" t="s">
        <v>130</v>
      </c>
      <c r="C20" s="80">
        <v>3150</v>
      </c>
      <c r="D20" s="80">
        <v>3722</v>
      </c>
      <c r="E20" s="80">
        <v>5144</v>
      </c>
      <c r="F20" s="80">
        <v>3491</v>
      </c>
      <c r="G20" s="80">
        <v>3331</v>
      </c>
      <c r="H20" s="80">
        <v>3371</v>
      </c>
      <c r="I20" s="80">
        <f>BEARBEITUNG!C80</f>
        <v>4738</v>
      </c>
      <c r="J20" s="81">
        <f>BEARBEITUNG!D80</f>
        <v>5792</v>
      </c>
      <c r="K20" s="81">
        <f>BEARBEITUNG!E80</f>
        <v>3238</v>
      </c>
    </row>
    <row r="21" spans="1:12" x14ac:dyDescent="0.25">
      <c r="A21" s="16" t="s">
        <v>128</v>
      </c>
      <c r="B21" s="80" t="s">
        <v>130</v>
      </c>
      <c r="C21" s="80">
        <v>5064</v>
      </c>
      <c r="D21" s="80">
        <v>4645</v>
      </c>
      <c r="E21" s="80">
        <v>7523</v>
      </c>
      <c r="F21" s="80">
        <v>4321</v>
      </c>
      <c r="G21" s="80">
        <v>4788</v>
      </c>
      <c r="H21" s="80">
        <v>8079</v>
      </c>
      <c r="I21" s="80">
        <f>BEARBEITUNG!C81</f>
        <v>6622</v>
      </c>
      <c r="J21" s="81">
        <f>BEARBEITUNG!D81</f>
        <v>6595</v>
      </c>
      <c r="K21" s="81">
        <f>BEARBEITUNG!E81</f>
        <v>4031</v>
      </c>
    </row>
    <row r="22" spans="1:12" ht="30" x14ac:dyDescent="0.25">
      <c r="A22" s="73" t="s">
        <v>129</v>
      </c>
      <c r="B22" s="79" t="s">
        <v>130</v>
      </c>
      <c r="C22" s="64">
        <v>3760</v>
      </c>
      <c r="D22" s="64">
        <v>2033</v>
      </c>
      <c r="E22" s="64">
        <v>1316</v>
      </c>
      <c r="F22" s="64">
        <v>676</v>
      </c>
      <c r="G22" s="64">
        <v>827</v>
      </c>
      <c r="H22" s="64">
        <v>1100</v>
      </c>
      <c r="I22" s="64">
        <f>BEARBEITUNG!C82</f>
        <v>1240</v>
      </c>
      <c r="J22" s="66">
        <f>BEARBEITUNG!D82</f>
        <v>1181</v>
      </c>
      <c r="K22" s="66">
        <f>BEARBEITUNG!E82</f>
        <v>560</v>
      </c>
    </row>
    <row r="24" spans="1:12" x14ac:dyDescent="0.25">
      <c r="A24" s="336" t="s">
        <v>119</v>
      </c>
      <c r="B24" s="336"/>
      <c r="C24" s="336"/>
      <c r="D24" s="336"/>
      <c r="E24" s="336"/>
      <c r="F24" s="336"/>
      <c r="G24" s="336"/>
      <c r="H24" s="336"/>
      <c r="I24" s="336"/>
      <c r="J24" s="336"/>
    </row>
    <row r="26" spans="1:12" x14ac:dyDescent="0.25">
      <c r="A26" s="74" t="s">
        <v>232</v>
      </c>
      <c r="B26" s="75" t="s">
        <v>47</v>
      </c>
      <c r="C26" s="75" t="s">
        <v>48</v>
      </c>
      <c r="D26" s="75" t="s">
        <v>49</v>
      </c>
      <c r="E26" s="75" t="s">
        <v>50</v>
      </c>
      <c r="F26" s="75" t="s">
        <v>51</v>
      </c>
      <c r="G26" s="75" t="s">
        <v>52</v>
      </c>
      <c r="H26" s="75" t="s">
        <v>53</v>
      </c>
      <c r="I26" s="75" t="s">
        <v>106</v>
      </c>
      <c r="J26" s="76" t="s">
        <v>107</v>
      </c>
      <c r="K26" s="75" t="s">
        <v>108</v>
      </c>
      <c r="L26" s="75" t="s">
        <v>252</v>
      </c>
    </row>
    <row r="27" spans="1:12" x14ac:dyDescent="0.25">
      <c r="A27" s="40" t="s">
        <v>120</v>
      </c>
      <c r="B27" s="79">
        <v>27565</v>
      </c>
      <c r="C27" s="79">
        <v>35431</v>
      </c>
      <c r="D27" s="79">
        <f t="shared" ref="D27:I27" si="0">D28+D29</f>
        <v>36087</v>
      </c>
      <c r="E27" s="79">
        <f t="shared" si="0"/>
        <v>27593</v>
      </c>
      <c r="F27" s="79">
        <f t="shared" si="0"/>
        <v>20096</v>
      </c>
      <c r="G27" s="79">
        <f t="shared" si="0"/>
        <v>17636</v>
      </c>
      <c r="H27" s="79">
        <f t="shared" si="0"/>
        <v>24894</v>
      </c>
      <c r="I27" s="79">
        <f t="shared" si="0"/>
        <v>43411</v>
      </c>
      <c r="J27" s="99">
        <f>BEARBEITUNG!C67</f>
        <v>43101</v>
      </c>
      <c r="K27" s="100">
        <f>BEARBEITUNG!D67</f>
        <v>31083</v>
      </c>
      <c r="L27" s="100">
        <f>BEARBEITUNG!E67</f>
        <v>11905</v>
      </c>
    </row>
    <row r="28" spans="1:12" x14ac:dyDescent="0.25">
      <c r="A28" s="40" t="s">
        <v>121</v>
      </c>
      <c r="B28" s="101">
        <v>14413</v>
      </c>
      <c r="C28" s="101">
        <v>22307</v>
      </c>
      <c r="D28" s="101">
        <v>21767</v>
      </c>
      <c r="E28" s="101">
        <v>14696</v>
      </c>
      <c r="F28" s="101">
        <v>9723</v>
      </c>
      <c r="G28" s="101">
        <v>8069</v>
      </c>
      <c r="H28" s="101">
        <v>11672</v>
      </c>
      <c r="I28" s="101">
        <v>13371</v>
      </c>
      <c r="J28" s="99">
        <f>BEARBEITUNG!C68</f>
        <v>16787</v>
      </c>
      <c r="K28" s="101">
        <f>BEARBEITUNG!D68</f>
        <v>16784</v>
      </c>
      <c r="L28" s="101">
        <f>BEARBEITUNG!E68</f>
        <v>5075</v>
      </c>
    </row>
    <row r="29" spans="1:12" x14ac:dyDescent="0.25">
      <c r="A29" s="40" t="s">
        <v>122</v>
      </c>
      <c r="B29" s="101">
        <v>13152</v>
      </c>
      <c r="C29" s="101">
        <v>13124</v>
      </c>
      <c r="D29" s="101">
        <v>14320</v>
      </c>
      <c r="E29" s="101">
        <v>12897</v>
      </c>
      <c r="F29" s="101">
        <v>10373</v>
      </c>
      <c r="G29" s="101">
        <v>9567</v>
      </c>
      <c r="H29" s="101">
        <v>13222</v>
      </c>
      <c r="I29" s="101">
        <v>30040</v>
      </c>
      <c r="J29" s="99">
        <f>BEARBEITUNG!C69</f>
        <v>26314</v>
      </c>
      <c r="K29" s="101">
        <f>BEARBEITUNG!D69</f>
        <v>14299</v>
      </c>
      <c r="L29" s="101">
        <f>BEARBEITUNG!E69</f>
        <v>6830</v>
      </c>
    </row>
    <row r="30" spans="1:12" x14ac:dyDescent="0.25">
      <c r="A30" s="40" t="s">
        <v>123</v>
      </c>
      <c r="B30" s="79">
        <v>6803</v>
      </c>
      <c r="C30" s="79">
        <v>7879</v>
      </c>
      <c r="D30" s="79">
        <v>12223</v>
      </c>
      <c r="E30" s="79">
        <v>11048</v>
      </c>
      <c r="F30" s="79">
        <v>9621</v>
      </c>
      <c r="G30" s="79">
        <v>9184</v>
      </c>
      <c r="H30" s="79">
        <v>13134</v>
      </c>
      <c r="I30" s="79">
        <v>26975</v>
      </c>
      <c r="J30" s="99">
        <f>BEARBEITUNG!C70</f>
        <v>21866</v>
      </c>
      <c r="K30" s="79">
        <f>BEARBEITUNG!D70</f>
        <v>13647</v>
      </c>
      <c r="L30" s="79">
        <f>BEARBEITUNG!E70</f>
        <v>4785</v>
      </c>
    </row>
    <row r="31" spans="1:12" ht="45" x14ac:dyDescent="0.25">
      <c r="A31" s="127" t="s">
        <v>149</v>
      </c>
      <c r="B31" s="79">
        <v>8652</v>
      </c>
      <c r="C31" s="79">
        <v>10940</v>
      </c>
      <c r="D31" s="79">
        <v>10936</v>
      </c>
      <c r="E31" s="79">
        <v>15387</v>
      </c>
      <c r="F31" s="79">
        <v>16072</v>
      </c>
      <c r="G31" s="79">
        <v>15190</v>
      </c>
      <c r="H31" s="79">
        <v>17603</v>
      </c>
      <c r="I31" s="79">
        <v>29663</v>
      </c>
      <c r="J31" s="99">
        <f>BEARBEITUNG!C71</f>
        <v>22606</v>
      </c>
      <c r="K31" s="79">
        <f>BEARBEITUNG!D71</f>
        <v>12733</v>
      </c>
      <c r="L31" s="79">
        <f>BEARBEITUNG!E71</f>
        <v>7659</v>
      </c>
    </row>
    <row r="32" spans="1:12" ht="30" x14ac:dyDescent="0.25">
      <c r="A32" s="77" t="s">
        <v>124</v>
      </c>
      <c r="B32" s="79">
        <v>8009</v>
      </c>
      <c r="C32" s="79">
        <v>10992</v>
      </c>
      <c r="D32" s="79">
        <v>7005</v>
      </c>
      <c r="E32" s="79">
        <v>3259</v>
      </c>
      <c r="F32" s="79">
        <v>4249</v>
      </c>
      <c r="G32" s="79">
        <v>3221</v>
      </c>
      <c r="H32" s="79">
        <v>8536</v>
      </c>
      <c r="I32" s="79">
        <v>42549</v>
      </c>
      <c r="J32" s="99">
        <f>BEARBEITUNG!C72</f>
        <v>31053</v>
      </c>
      <c r="K32" s="79">
        <f>BEARBEITUNG!D72</f>
        <v>3411</v>
      </c>
      <c r="L32" s="79">
        <f>BEARBEITUNG!E72</f>
        <v>1346</v>
      </c>
    </row>
    <row r="33" spans="1:12" ht="45" x14ac:dyDescent="0.25">
      <c r="A33" s="78" t="s">
        <v>125</v>
      </c>
      <c r="B33" s="64">
        <f t="shared" ref="B33:I33" si="1">B27+B30+B31+B32</f>
        <v>51029</v>
      </c>
      <c r="C33" s="64">
        <f t="shared" si="1"/>
        <v>65242</v>
      </c>
      <c r="D33" s="64">
        <f t="shared" si="1"/>
        <v>66251</v>
      </c>
      <c r="E33" s="64">
        <f t="shared" si="1"/>
        <v>57287</v>
      </c>
      <c r="F33" s="64">
        <f t="shared" si="1"/>
        <v>50038</v>
      </c>
      <c r="G33" s="64">
        <f t="shared" si="1"/>
        <v>45231</v>
      </c>
      <c r="H33" s="64">
        <f t="shared" si="1"/>
        <v>64167</v>
      </c>
      <c r="I33" s="64">
        <f t="shared" si="1"/>
        <v>142598</v>
      </c>
      <c r="J33" s="99">
        <f>BEARBEITUNG!C73</f>
        <v>118626</v>
      </c>
      <c r="K33" s="64">
        <f>BEARBEITUNG!D73</f>
        <v>60874</v>
      </c>
      <c r="L33" s="64">
        <f>BEARBEITUNG!E73</f>
        <v>25695</v>
      </c>
    </row>
    <row r="35" spans="1:12" ht="15.75" thickBot="1" x14ac:dyDescent="0.3">
      <c r="I35" s="13"/>
    </row>
    <row r="36" spans="1:12" ht="15.75" thickBot="1" x14ac:dyDescent="0.3">
      <c r="A36" s="91" t="s">
        <v>95</v>
      </c>
    </row>
  </sheetData>
  <sheetProtection algorithmName="SHA-512" hashValue="hfQNFmnC9lSah9DCWp3+l9g/QkdWkYxRWDMuyrinRUar3FVBHYE2uwW70LPHiYTDAoH/dY3vRdaDCwxZQ2gAIA==" saltValue="a6gLx78zTXRrwaQaQcyVrQ==" spinCount="100000" sheet="1" objects="1" scenarios="1"/>
  <mergeCells count="5">
    <mergeCell ref="A16:J16"/>
    <mergeCell ref="A10:I10"/>
    <mergeCell ref="A4:H4"/>
    <mergeCell ref="A24:J24"/>
    <mergeCell ref="A1:H2"/>
  </mergeCells>
  <hyperlinks>
    <hyperlink ref="A36" location="'Asyl und Migrationsbericht'!A1" display="Zurück zu Übersicht"/>
  </hyperlinks>
  <pageMargins left="0.7" right="0.7" top="0.78740157499999996" bottom="0.78740157499999996" header="0.3" footer="0.3"/>
  <pageSetup orientation="portrait" r:id="rId1"/>
  <drawing r:id="rId2"/>
  <tableParts count="4">
    <tablePart r:id="rId3"/>
    <tablePart r:id="rId4"/>
    <tablePart r:id="rId5"/>
    <tablePart r:id="rId6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0">
    <tabColor theme="7" tint="0.39997558519241921"/>
  </sheetPr>
  <dimension ref="A1:E36"/>
  <sheetViews>
    <sheetView zoomScale="85" zoomScaleNormal="85" workbookViewId="0">
      <selection activeCell="G49" sqref="G49"/>
    </sheetView>
  </sheetViews>
  <sheetFormatPr baseColWidth="10" defaultRowHeight="15" x14ac:dyDescent="0.25"/>
  <cols>
    <col min="1" max="1" width="23.28515625" customWidth="1"/>
    <col min="2" max="2" width="27" customWidth="1"/>
    <col min="3" max="3" width="31.140625" bestFit="1" customWidth="1"/>
    <col min="4" max="4" width="30" bestFit="1" customWidth="1"/>
    <col min="5" max="5" width="36.85546875" style="47" bestFit="1" customWidth="1"/>
    <col min="6" max="6" width="31" customWidth="1"/>
    <col min="7" max="7" width="38" bestFit="1" customWidth="1"/>
  </cols>
  <sheetData>
    <row r="1" spans="1:5" x14ac:dyDescent="0.25">
      <c r="A1" s="339" t="s">
        <v>247</v>
      </c>
      <c r="B1" s="339"/>
      <c r="C1" s="339"/>
      <c r="D1" s="339"/>
      <c r="E1" s="339"/>
    </row>
    <row r="2" spans="1:5" x14ac:dyDescent="0.25">
      <c r="A2" s="339"/>
      <c r="B2" s="339"/>
      <c r="C2" s="339"/>
      <c r="D2" s="339"/>
      <c r="E2" s="339"/>
    </row>
    <row r="3" spans="1:5" x14ac:dyDescent="0.25">
      <c r="B3" s="47"/>
      <c r="E3"/>
    </row>
    <row r="4" spans="1:5" x14ac:dyDescent="0.25">
      <c r="A4" s="18" t="s">
        <v>3</v>
      </c>
      <c r="B4" s="48" t="s">
        <v>54</v>
      </c>
      <c r="C4" s="42" t="s">
        <v>144</v>
      </c>
      <c r="D4" s="20" t="s">
        <v>170</v>
      </c>
      <c r="E4" s="20" t="s">
        <v>169</v>
      </c>
    </row>
    <row r="5" spans="1:5" x14ac:dyDescent="0.25">
      <c r="A5" s="41" t="s">
        <v>55</v>
      </c>
      <c r="B5" s="46">
        <f>(Tabelle7[[#This Row],[Aufhältige UA]]/SUM(Tabelle7[Aufhältige UA]))*100%</f>
        <v>9.4547919496830821E-2</v>
      </c>
      <c r="C5" s="28">
        <f>VLOOKUP(Tabelle7[[#This Row],[Land]],Tabelle21[#All],2,FALSE)</f>
        <v>446056</v>
      </c>
      <c r="D5" s="12">
        <f t="shared" ref="D5:D33" si="0">((C5/E5))*100000</f>
        <v>4088.693340666392</v>
      </c>
      <c r="E5" s="12">
        <f>VLOOKUP(Tabelle7[[#This Row],[Land]],Tabelle22[[#All],[Abkürzung]:[Bevölkerungsstand]],2,FALSE)</f>
        <v>10909500</v>
      </c>
    </row>
    <row r="6" spans="1:5" x14ac:dyDescent="0.25">
      <c r="A6" s="41" t="s">
        <v>81</v>
      </c>
      <c r="B6" s="46">
        <f>(Tabelle7[[#This Row],[Aufhältige UA]]/SUM(Tabelle7[Aufhältige UA]))*100%</f>
        <v>1.1523011791358515E-2</v>
      </c>
      <c r="C6" s="28">
        <f>VLOOKUP(Tabelle7[[#This Row],[Land]],Tabelle21[#All],2,FALSE)</f>
        <v>54363</v>
      </c>
      <c r="D6" s="12">
        <f t="shared" si="0"/>
        <v>3968.1166719586568</v>
      </c>
      <c r="E6" s="12">
        <f>VLOOKUP(Tabelle7[[#This Row],[Land]],Tabelle22[[#All],[Abkürzung]:[Bevölkerungsstand]],2,FALSE)</f>
        <v>1369995</v>
      </c>
    </row>
    <row r="7" spans="1:5" x14ac:dyDescent="0.25">
      <c r="A7" s="41" t="s">
        <v>57</v>
      </c>
      <c r="B7" s="46">
        <f>(Tabelle7[[#This Row],[Aufhältige UA]]/SUM(Tabelle7[Aufhältige UA]))*100%</f>
        <v>0.2103876465547227</v>
      </c>
      <c r="C7" s="28">
        <f>VLOOKUP(Tabelle7[[#This Row],[Land]],Tabelle21[#All],2,FALSE)</f>
        <v>992562</v>
      </c>
      <c r="D7" s="12">
        <f t="shared" si="0"/>
        <v>2719.5345872367402</v>
      </c>
      <c r="E7" s="12">
        <f>VLOOKUP(Tabelle7[[#This Row],[Land]],Tabelle22[[#All],[Abkürzung]:[Bevölkerungsstand]],2,FALSE)</f>
        <v>36497495</v>
      </c>
    </row>
    <row r="8" spans="1:5" x14ac:dyDescent="0.25">
      <c r="A8" s="41" t="s">
        <v>62</v>
      </c>
      <c r="B8" s="46">
        <f>(Tabelle7[[#This Row],[Aufhältige UA]]/SUM(Tabelle7[Aufhältige UA]))*100%</f>
        <v>2.9067079686047052E-2</v>
      </c>
      <c r="C8" s="28">
        <f>VLOOKUP(Tabelle7[[#This Row],[Land]],Tabelle21[#All],2,FALSE)</f>
        <v>137132</v>
      </c>
      <c r="D8" s="12">
        <f t="shared" si="0"/>
        <v>2530.3670058092603</v>
      </c>
      <c r="E8" s="12">
        <f>VLOOKUP(Tabelle7[[#This Row],[Land]],Tabelle22[[#All],[Abkürzung]:[Bevölkerungsstand]],2,FALSE)</f>
        <v>5419451</v>
      </c>
    </row>
    <row r="9" spans="1:5" x14ac:dyDescent="0.25">
      <c r="A9" s="41" t="s">
        <v>61</v>
      </c>
      <c r="B9" s="46">
        <f>(Tabelle7[[#This Row],[Aufhältige UA]]/SUM(Tabelle7[Aufhältige UA]))*100%</f>
        <v>5.0125302658434257E-3</v>
      </c>
      <c r="C9" s="28">
        <f>VLOOKUP(Tabelle7[[#This Row],[Land]],Tabelle21[#All],2,FALSE)</f>
        <v>23648</v>
      </c>
      <c r="D9" s="12">
        <f t="shared" si="0"/>
        <v>2413.3936817826948</v>
      </c>
      <c r="E9" s="12">
        <f>VLOOKUP(Tabelle7[[#This Row],[Land]],Tabelle22[[#All],[Abkürzung]:[Bevölkerungsstand]],2,FALSE)</f>
        <v>979865</v>
      </c>
    </row>
    <row r="10" spans="1:5" x14ac:dyDescent="0.25">
      <c r="A10" s="41" t="s">
        <v>82</v>
      </c>
      <c r="B10" s="46">
        <f>(Tabelle7[[#This Row],[Aufhältige UA]]/SUM(Tabelle7[Aufhältige UA]))*100%</f>
        <v>2.4237474556342956E-2</v>
      </c>
      <c r="C10" s="28">
        <f>VLOOKUP(Tabelle7[[#This Row],[Land]],Tabelle21[#All],2,FALSE)</f>
        <v>114347</v>
      </c>
      <c r="D10" s="12">
        <f t="shared" si="0"/>
        <v>2102.0063243832878</v>
      </c>
      <c r="E10" s="12">
        <f>VLOOKUP(Tabelle7[[#This Row],[Land]],Tabelle22[[#All],[Abkürzung]:[Bevölkerungsstand]],2,FALSE)</f>
        <v>5439898</v>
      </c>
    </row>
    <row r="11" spans="1:5" x14ac:dyDescent="0.25">
      <c r="A11" s="41" t="s">
        <v>80</v>
      </c>
      <c r="B11" s="46">
        <f>(Tabelle7[[#This Row],[Aufhältige UA]]/SUM(Tabelle7[Aufhältige UA]))*100%</f>
        <v>1.0852356946926487E-2</v>
      </c>
      <c r="C11" s="28">
        <f>VLOOKUP(Tabelle7[[#This Row],[Land]],Tabelle21[#All],2,FALSE)</f>
        <v>51199</v>
      </c>
      <c r="D11" s="12">
        <f t="shared" si="0"/>
        <v>1771.184752015454</v>
      </c>
      <c r="E11" s="12">
        <f>VLOOKUP(Tabelle7[[#This Row],[Land]],Tabelle22[[#All],[Abkürzung]:[Bevölkerungsstand]],2,FALSE)</f>
        <v>2890664</v>
      </c>
    </row>
    <row r="12" spans="1:5" x14ac:dyDescent="0.25">
      <c r="A12" s="41" t="s">
        <v>79</v>
      </c>
      <c r="B12" s="46">
        <f>(Tabelle7[[#This Row],[Aufhältige UA]]/SUM(Tabelle7[Aufhältige UA]))*100%</f>
        <v>6.5549940151897815E-3</v>
      </c>
      <c r="C12" s="28">
        <f>VLOOKUP(Tabelle7[[#This Row],[Land]],Tabelle21[#All],2,FALSE)</f>
        <v>30925</v>
      </c>
      <c r="D12" s="12">
        <f t="shared" si="0"/>
        <v>1665.3813925334905</v>
      </c>
      <c r="E12" s="12">
        <f>VLOOKUP(Tabelle7[[#This Row],[Land]],Tabelle22[[#All],[Abkürzung]:[Bevölkerungsstand]],2,FALSE)</f>
        <v>1856932</v>
      </c>
    </row>
    <row r="13" spans="1:5" x14ac:dyDescent="0.25">
      <c r="A13" s="41" t="s">
        <v>58</v>
      </c>
      <c r="B13" s="46">
        <f>(Tabelle7[[#This Row],[Aufhältige UA]]/SUM(Tabelle7[Aufhältige UA]))*100%</f>
        <v>0.25668021188792944</v>
      </c>
      <c r="C13" s="28">
        <f>VLOOKUP(Tabelle7[[#This Row],[Land]],Tabelle21[#All],2,FALSE)</f>
        <v>1210960</v>
      </c>
      <c r="D13" s="12">
        <f t="shared" si="0"/>
        <v>1448.9129443768954</v>
      </c>
      <c r="E13" s="12">
        <f>VLOOKUP(Tabelle7[[#This Row],[Land]],Tabelle22[[#All],[Abkürzung]:[Bevölkerungsstand]],2,FALSE)</f>
        <v>83577140</v>
      </c>
    </row>
    <row r="14" spans="1:5" x14ac:dyDescent="0.25">
      <c r="A14" s="41" t="s">
        <v>60</v>
      </c>
      <c r="B14" s="46">
        <f>(Tabelle7[[#This Row],[Aufhältige UA]]/SUM(Tabelle7[Aufhältige UA]))*100%</f>
        <v>1.6990205344593438E-2</v>
      </c>
      <c r="C14" s="28">
        <f>VLOOKUP(Tabelle7[[#This Row],[Land]],Tabelle21[#All],2,FALSE)</f>
        <v>80156</v>
      </c>
      <c r="D14" s="12">
        <f t="shared" si="0"/>
        <v>1432.8052996421384</v>
      </c>
      <c r="E14" s="12">
        <f>VLOOKUP(Tabelle7[[#This Row],[Land]],Tabelle22[[#All],[Abkürzung]:[Bevölkerungsstand]],2,FALSE)</f>
        <v>5594340</v>
      </c>
    </row>
    <row r="15" spans="1:5" x14ac:dyDescent="0.25">
      <c r="A15" s="41" t="s">
        <v>59</v>
      </c>
      <c r="B15" s="46">
        <f>(Tabelle7[[#This Row],[Aufhältige UA]]/SUM(Tabelle7[Aufhältige UA]))*100%</f>
        <v>1.617414303389075E-2</v>
      </c>
      <c r="C15" s="28">
        <f>VLOOKUP(Tabelle7[[#This Row],[Land]],Tabelle21[#All],2,FALSE)</f>
        <v>76306</v>
      </c>
      <c r="D15" s="12">
        <f t="shared" si="0"/>
        <v>1353.9104441807808</v>
      </c>
      <c r="E15" s="12">
        <f>VLOOKUP(Tabelle7[[#This Row],[Land]],Tabelle22[[#All],[Abkürzung]:[Bevölkerungsstand]],2,FALSE)</f>
        <v>5635971</v>
      </c>
    </row>
    <row r="16" spans="1:5" x14ac:dyDescent="0.25">
      <c r="A16" s="41" t="s">
        <v>56</v>
      </c>
      <c r="B16" s="46">
        <f>(Tabelle7[[#This Row],[Aufhältige UA]]/SUM(Tabelle7[Aufhältige UA]))*100%</f>
        <v>1.5686413325598052E-2</v>
      </c>
      <c r="C16" s="28">
        <f>VLOOKUP(Tabelle7[[#This Row],[Land]],Tabelle21[#All],2,FALSE)</f>
        <v>74005</v>
      </c>
      <c r="D16" s="12">
        <f t="shared" si="0"/>
        <v>1149.6172343942237</v>
      </c>
      <c r="E16" s="12">
        <f>VLOOKUP(Tabelle7[[#This Row],[Land]],Tabelle22[[#All],[Abkürzung]:[Bevölkerungsstand]],2,FALSE)</f>
        <v>6437360</v>
      </c>
    </row>
    <row r="17" spans="1:5" x14ac:dyDescent="0.25">
      <c r="A17" s="41" t="s">
        <v>64</v>
      </c>
      <c r="B17" s="46">
        <f>(Tabelle7[[#This Row],[Aufhältige UA]]/SUM(Tabelle7[Aufhältige UA]))*100%</f>
        <v>4.0359262423806809E-2</v>
      </c>
      <c r="C17" s="28">
        <f>VLOOKUP(Tabelle7[[#This Row],[Land]],Tabelle21[#All],2,FALSE)</f>
        <v>190406</v>
      </c>
      <c r="D17" s="12">
        <f t="shared" si="0"/>
        <v>1000.2400185206675</v>
      </c>
      <c r="E17" s="12">
        <f>VLOOKUP(Tabelle7[[#This Row],[Land]],Tabelle22[[#All],[Abkürzung]:[Bevölkerungsstand]],2,FALSE)</f>
        <v>19036031</v>
      </c>
    </row>
    <row r="18" spans="1:5" x14ac:dyDescent="0.25">
      <c r="A18" s="41" t="s">
        <v>63</v>
      </c>
      <c r="B18" s="46">
        <f>(Tabelle7[[#This Row],[Aufhältige UA]]/SUM(Tabelle7[Aufhältige UA]))*100%</f>
        <v>1.8363945561649057E-2</v>
      </c>
      <c r="C18" s="28">
        <f>VLOOKUP(Tabelle7[[#This Row],[Land]],Tabelle21[#All],2,FALSE)</f>
        <v>86637</v>
      </c>
      <c r="D18" s="12">
        <f t="shared" si="0"/>
        <v>941.99188384568242</v>
      </c>
      <c r="E18" s="12">
        <f>VLOOKUP(Tabelle7[[#This Row],[Land]],Tabelle22[[#All],[Abkürzung]:[Bevölkerungsstand]],2,FALSE)</f>
        <v>9197213</v>
      </c>
    </row>
    <row r="19" spans="1:5" x14ac:dyDescent="0.25">
      <c r="A19" s="41" t="s">
        <v>66</v>
      </c>
      <c r="B19" s="46">
        <f>(Tabelle7[[#This Row],[Aufhältige UA]]/SUM(Tabelle7[Aufhältige UA]))*100%</f>
        <v>1.0631278248208849E-2</v>
      </c>
      <c r="C19" s="28">
        <f>VLOOKUP(Tabelle7[[#This Row],[Land]],Tabelle21[#All],2,FALSE)</f>
        <v>50156</v>
      </c>
      <c r="D19" s="12">
        <f t="shared" si="0"/>
        <v>836.94687600016948</v>
      </c>
      <c r="E19" s="12">
        <f>VLOOKUP(Tabelle7[[#This Row],[Land]],Tabelle22[[#All],[Abkürzung]:[Bevölkerungsstand]],2,FALSE)</f>
        <v>5992734</v>
      </c>
    </row>
    <row r="20" spans="1:5" x14ac:dyDescent="0.25">
      <c r="A20" s="41" t="s">
        <v>67</v>
      </c>
      <c r="B20" s="46">
        <f>(Tabelle7[[#This Row],[Aufhältige UA]]/SUM(Tabelle7[Aufhältige UA]))*100%</f>
        <v>1.9961731976733958E-2</v>
      </c>
      <c r="C20" s="28">
        <f>VLOOKUP(Tabelle7[[#This Row],[Land]],Tabelle21[#All],2,FALSE)</f>
        <v>94175</v>
      </c>
      <c r="D20" s="12">
        <f t="shared" si="0"/>
        <v>791.37837482856264</v>
      </c>
      <c r="E20" s="12">
        <f>VLOOKUP(Tabelle7[[#This Row],[Land]],Tabelle22[[#All],[Abkürzung]:[Bevölkerungsstand]],2,FALSE)</f>
        <v>11900123</v>
      </c>
    </row>
    <row r="21" spans="1:5" x14ac:dyDescent="0.25">
      <c r="A21" s="41" t="s">
        <v>65</v>
      </c>
      <c r="B21" s="46">
        <f>(Tabelle7[[#This Row],[Aufhältige UA]]/SUM(Tabelle7[Aufhältige UA]))*100%</f>
        <v>1.468488230791748E-2</v>
      </c>
      <c r="C21" s="28">
        <f>VLOOKUP(Tabelle7[[#This Row],[Land]],Tabelle21[#All],2,FALSE)</f>
        <v>69280</v>
      </c>
      <c r="D21" s="12">
        <f t="shared" si="0"/>
        <v>765.61749736570334</v>
      </c>
      <c r="E21" s="12">
        <f>VLOOKUP(Tabelle7[[#This Row],[Land]],Tabelle22[[#All],[Abkürzung]:[Bevölkerungsstand]],2,FALSE)</f>
        <v>9048905</v>
      </c>
    </row>
    <row r="22" spans="1:5" x14ac:dyDescent="0.25">
      <c r="A22" s="41" t="s">
        <v>68</v>
      </c>
      <c r="B22" s="46">
        <f>(Tabelle7[[#This Row],[Aufhältige UA]]/SUM(Tabelle7[Aufhältige UA]))*100%</f>
        <v>6.339002458149251E-3</v>
      </c>
      <c r="C22" s="28">
        <f>VLOOKUP(Tabelle7[[#This Row],[Land]],Tabelle21[#All],2,FALSE)</f>
        <v>29906</v>
      </c>
      <c r="D22" s="12">
        <f t="shared" si="0"/>
        <v>771.89722146940778</v>
      </c>
      <c r="E22" s="12">
        <f>VLOOKUP(Tabelle7[[#This Row],[Land]],Tabelle22[[#All],[Abkürzung]:[Bevölkerungsstand]],2,FALSE)</f>
        <v>3874350</v>
      </c>
    </row>
    <row r="23" spans="1:5" x14ac:dyDescent="0.25">
      <c r="A23" s="41" t="s">
        <v>69</v>
      </c>
      <c r="B23" s="46">
        <f>(Tabelle7[[#This Row],[Aufhältige UA]]/SUM(Tabelle7[Aufhältige UA]))*100%</f>
        <v>2.739213828885935E-2</v>
      </c>
      <c r="C23" s="28">
        <f>VLOOKUP(Tabelle7[[#This Row],[Land]],Tabelle21[#All],2,FALSE)</f>
        <v>129230</v>
      </c>
      <c r="D23" s="12">
        <f t="shared" si="0"/>
        <v>716.19267694511871</v>
      </c>
      <c r="E23" s="12">
        <f>VLOOKUP(Tabelle7[[#This Row],[Land]],Tabelle22[[#All],[Abkürzung]:[Bevölkerungsstand]],2,FALSE)</f>
        <v>18044027</v>
      </c>
    </row>
    <row r="24" spans="1:5" x14ac:dyDescent="0.25">
      <c r="A24" s="41" t="s">
        <v>234</v>
      </c>
      <c r="B24" s="46">
        <f>(Tabelle7[[#This Row],[Aufhältige UA]]/SUM(Tabelle7[Aufhältige UA]))*100%</f>
        <v>8.7329265457015027E-4</v>
      </c>
      <c r="C24" s="28">
        <f>VLOOKUP(Tabelle7[[#This Row],[Land]],Tabelle21[#All],2,FALSE)</f>
        <v>4120</v>
      </c>
      <c r="D24" s="12">
        <f t="shared" si="0"/>
        <v>604.129488997365</v>
      </c>
      <c r="E24" s="12">
        <f>VLOOKUP(Tabelle7[[#This Row],[Land]],Tabelle22[[#All],[Abkürzung]:[Bevölkerungsstand]],2,FALSE)</f>
        <v>681973</v>
      </c>
    </row>
    <row r="25" spans="1:5" x14ac:dyDescent="0.25">
      <c r="A25" s="41" t="s">
        <v>70</v>
      </c>
      <c r="B25" s="46">
        <f>(Tabelle7[[#This Row],[Aufhältige UA]]/SUM(Tabelle7[Aufhältige UA]))*100%</f>
        <v>1.3674236828065421E-2</v>
      </c>
      <c r="C25" s="28">
        <f>VLOOKUP(Tabelle7[[#This Row],[Land]],Tabelle21[#All],2,FALSE)</f>
        <v>64512</v>
      </c>
      <c r="D25" s="12">
        <f t="shared" si="0"/>
        <v>600.13200448201269</v>
      </c>
      <c r="E25" s="12">
        <f>VLOOKUP(Tabelle7[[#This Row],[Land]],Tabelle22[[#All],[Abkürzung]:[Bevölkerungsstand]],2,FALSE)</f>
        <v>10749635</v>
      </c>
    </row>
    <row r="26" spans="1:5" x14ac:dyDescent="0.25">
      <c r="A26" s="41" t="s">
        <v>72</v>
      </c>
      <c r="B26" s="46">
        <f>(Tabelle7[[#This Row],[Aufhältige UA]]/SUM(Tabelle7[Aufhältige UA]))*100%</f>
        <v>1.1099507246739301E-2</v>
      </c>
      <c r="C26" s="28">
        <f>VLOOKUP(Tabelle7[[#This Row],[Land]],Tabelle21[#All],2,FALSE)</f>
        <v>52365</v>
      </c>
      <c r="D26" s="12">
        <f t="shared" si="0"/>
        <v>548.92802580260479</v>
      </c>
      <c r="E26" s="12">
        <f>VLOOKUP(Tabelle7[[#This Row],[Land]],Tabelle22[[#All],[Abkürzung]:[Bevölkerungsstand]],2,FALSE)</f>
        <v>9539502</v>
      </c>
    </row>
    <row r="27" spans="1:5" x14ac:dyDescent="0.25">
      <c r="A27" s="41" t="s">
        <v>71</v>
      </c>
      <c r="B27" s="46">
        <f>(Tabelle7[[#This Row],[Aufhältige UA]]/SUM(Tabelle7[Aufhältige UA]))*100%</f>
        <v>2.4238110449052593E-3</v>
      </c>
      <c r="C27" s="28">
        <f>VLOOKUP(Tabelle7[[#This Row],[Land]],Tabelle21[#All],2,FALSE)</f>
        <v>11435</v>
      </c>
      <c r="D27" s="12">
        <f t="shared" si="0"/>
        <v>536.64030785836633</v>
      </c>
      <c r="E27" s="12">
        <f>VLOOKUP(Tabelle7[[#This Row],[Land]],Tabelle22[[#All],[Abkürzung]:[Bevölkerungsstand]],2,FALSE)</f>
        <v>2130850</v>
      </c>
    </row>
    <row r="28" spans="1:5" x14ac:dyDescent="0.25">
      <c r="A28" s="41" t="s">
        <v>73</v>
      </c>
      <c r="B28" s="46">
        <f>(Tabelle7[[#This Row],[Aufhältige UA]]/SUM(Tabelle7[Aufhältige UA]))*100%</f>
        <v>5.2400950701993756E-2</v>
      </c>
      <c r="C28" s="28">
        <f>VLOOKUP(Tabelle7[[#This Row],[Land]],Tabelle21[#All],2,FALSE)</f>
        <v>247216</v>
      </c>
      <c r="D28" s="12">
        <f t="shared" si="0"/>
        <v>503.72077223057897</v>
      </c>
      <c r="E28" s="12">
        <f>VLOOKUP(Tabelle7[[#This Row],[Land]],Tabelle22[[#All],[Abkürzung]:[Bevölkerungsstand]],2,FALSE)</f>
        <v>49077984</v>
      </c>
    </row>
    <row r="29" spans="1:5" x14ac:dyDescent="0.25">
      <c r="A29" s="41" t="s">
        <v>74</v>
      </c>
      <c r="B29" s="46">
        <f>(Tabelle7[[#This Row],[Aufhältige UA]]/SUM(Tabelle7[Aufhältige UA]))*100%</f>
        <v>9.4277453130997921E-3</v>
      </c>
      <c r="C29" s="28">
        <f>VLOOKUP(Tabelle7[[#This Row],[Land]],Tabelle21[#All],2,FALSE)</f>
        <v>44478</v>
      </c>
      <c r="D29" s="12">
        <f t="shared" si="0"/>
        <v>420.09084117339819</v>
      </c>
      <c r="E29" s="12">
        <f>VLOOKUP(Tabelle7[[#This Row],[Land]],Tabelle22[[#All],[Abkürzung]:[Bevölkerungsstand]],2,FALSE)</f>
        <v>10587710</v>
      </c>
    </row>
    <row r="30" spans="1:5" x14ac:dyDescent="0.25">
      <c r="A30" s="41" t="s">
        <v>76</v>
      </c>
      <c r="B30" s="46">
        <f>(Tabelle7[[#This Row],[Aufhältige UA]]/SUM(Tabelle7[Aufhältige UA]))*100%</f>
        <v>4.4130954048909052E-4</v>
      </c>
      <c r="C30" s="28">
        <f>VLOOKUP(Tabelle7[[#This Row],[Land]],Tabelle21[#All],2,FALSE)</f>
        <v>2082</v>
      </c>
      <c r="D30" s="12">
        <f t="shared" si="0"/>
        <v>362.55986068785376</v>
      </c>
      <c r="E30" s="12">
        <f>VLOOKUP(Tabelle7[[#This Row],[Land]],Tabelle22[[#All],[Abkürzung]:[Bevölkerungsstand]],2,FALSE)</f>
        <v>574250</v>
      </c>
    </row>
    <row r="31" spans="1:5" x14ac:dyDescent="0.25">
      <c r="A31" s="41" t="s">
        <v>75</v>
      </c>
      <c r="B31" s="46">
        <f>(Tabelle7[[#This Row],[Aufhältige UA]]/SUM(Tabelle7[Aufhältige UA]))*100%</f>
        <v>4.3425749033919998E-2</v>
      </c>
      <c r="C31" s="28">
        <f>VLOOKUP(Tabelle7[[#This Row],[Land]],Tabelle21[#All],2,FALSE)</f>
        <v>204873</v>
      </c>
      <c r="D31" s="12">
        <f t="shared" si="0"/>
        <v>347.63020445674499</v>
      </c>
      <c r="E31" s="12">
        <f>VLOOKUP(Tabelle7[[#This Row],[Land]],Tabelle22[[#All],[Abkürzung]:[Bevölkerungsstand]],2,FALSE)</f>
        <v>58934177</v>
      </c>
    </row>
    <row r="32" spans="1:5" x14ac:dyDescent="0.25">
      <c r="A32" s="41" t="s">
        <v>77</v>
      </c>
      <c r="B32" s="46">
        <f>(Tabelle7[[#This Row],[Aufhältige UA]]/SUM(Tabelle7[Aufhältige UA]))*100%</f>
        <v>6.4280274374986356E-3</v>
      </c>
      <c r="C32" s="28">
        <f>VLOOKUP(Tabelle7[[#This Row],[Land]],Tabelle21[#All],2,FALSE)</f>
        <v>30326</v>
      </c>
      <c r="D32" s="12">
        <f t="shared" si="0"/>
        <v>291.32871968395932</v>
      </c>
      <c r="E32" s="12">
        <f>VLOOKUP(Tabelle7[[#This Row],[Land]],Tabelle22[[#All],[Abkürzung]:[Bevölkerungsstand]],2,FALSE)</f>
        <v>10409547</v>
      </c>
    </row>
    <row r="33" spans="1:5" ht="15.75" thickBot="1" x14ac:dyDescent="0.3">
      <c r="A33" s="132" t="s">
        <v>78</v>
      </c>
      <c r="B33" s="46">
        <f>(Tabelle7[[#This Row],[Aufhältige UA]]/SUM(Tabelle7[Aufhältige UA]))*100%</f>
        <v>2.4359142028120447E-2</v>
      </c>
      <c r="C33" s="28">
        <f>VLOOKUP(Tabelle7[[#This Row],[Land]],Tabelle21[#All],2,FALSE)</f>
        <v>114921</v>
      </c>
      <c r="D33" s="133">
        <f t="shared" si="0"/>
        <v>167.4355956615909</v>
      </c>
      <c r="E33" s="12">
        <f>VLOOKUP(Tabelle7[[#This Row],[Land]],Tabelle22[[#All],[Abkürzung]:[Bevölkerungsstand]],2,FALSE)</f>
        <v>68635943</v>
      </c>
    </row>
    <row r="34" spans="1:5" ht="15.75" thickTop="1" x14ac:dyDescent="0.25">
      <c r="A34" s="128" t="s">
        <v>103</v>
      </c>
      <c r="B34" s="129"/>
      <c r="C34" s="130">
        <f>SUM(Tabelle7[Aufhältige UA])</f>
        <v>4717777</v>
      </c>
      <c r="D34" s="177"/>
      <c r="E34" s="131"/>
    </row>
    <row r="35" spans="1:5" ht="15.75" thickBot="1" x14ac:dyDescent="0.3"/>
    <row r="36" spans="1:5" ht="15.75" thickBot="1" x14ac:dyDescent="0.3">
      <c r="A36" s="91" t="s">
        <v>95</v>
      </c>
      <c r="C36" s="292" t="s">
        <v>249</v>
      </c>
    </row>
  </sheetData>
  <sheetProtection algorithmName="SHA-512" hashValue="jt0RmjVgJJ8SuUrMgQBxICyWZp0zAK3E3OBLAYvj0S10JCm/IBCBhcwW0u47vxtLOTwR8bOBDPyY19I//pCVkQ==" saltValue="Zse9+7eL8l2exuiXC9aQIg==" spinCount="100000" sheet="1" objects="1" scenarios="1"/>
  <mergeCells count="1">
    <mergeCell ref="A1:E2"/>
  </mergeCells>
  <hyperlinks>
    <hyperlink ref="A36" location="'Asyl und Migrationsbericht'!A1" display="Zurück zu Übersicht"/>
  </hyperlinks>
  <pageMargins left="0.7" right="0.7" top="0.78740157499999996" bottom="0.78740157499999996" header="0.3" footer="0.3"/>
  <pageSetup orientation="portrait" r:id="rId1"/>
  <drawing r:id="rId2"/>
  <legacyDrawing r:id="rId3"/>
  <tableParts count="1">
    <tablePart r:id="rId4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1">
    <tabColor theme="9" tint="0.39997558519241921"/>
  </sheetPr>
  <dimension ref="B2:BF126"/>
  <sheetViews>
    <sheetView topLeftCell="F25" zoomScale="70" zoomScaleNormal="70" zoomScaleSheetLayoutView="90" workbookViewId="0">
      <selection activeCell="K62" sqref="K62"/>
    </sheetView>
  </sheetViews>
  <sheetFormatPr baseColWidth="10" defaultRowHeight="15" x14ac:dyDescent="0.25"/>
  <cols>
    <col min="2" max="2" width="18.5703125" customWidth="1"/>
    <col min="3" max="3" width="23.140625" customWidth="1"/>
    <col min="4" max="4" width="16.85546875" customWidth="1"/>
    <col min="5" max="5" width="26.85546875" bestFit="1" customWidth="1"/>
    <col min="6" max="6" width="15.28515625" bestFit="1" customWidth="1"/>
    <col min="7" max="7" width="28.5703125" customWidth="1"/>
    <col min="8" max="8" width="29.28515625" customWidth="1"/>
    <col min="9" max="9" width="21.42578125" customWidth="1"/>
    <col min="10" max="10" width="13.7109375" customWidth="1"/>
    <col min="18" max="18" width="14.85546875" style="103" customWidth="1"/>
    <col min="19" max="19" width="14.42578125" customWidth="1"/>
    <col min="20" max="20" width="21.28515625" customWidth="1"/>
  </cols>
  <sheetData>
    <row r="2" spans="2:26" ht="18.75" x14ac:dyDescent="0.3">
      <c r="B2" s="345" t="s">
        <v>137</v>
      </c>
      <c r="C2" s="345"/>
      <c r="D2" s="345"/>
      <c r="E2" s="345"/>
      <c r="F2" s="345"/>
      <c r="G2" s="345"/>
      <c r="H2" s="345"/>
      <c r="I2" s="345"/>
      <c r="J2" s="345"/>
      <c r="K2" s="345"/>
      <c r="L2" s="345"/>
      <c r="Q2" s="344" t="s">
        <v>145</v>
      </c>
      <c r="R2" s="344"/>
      <c r="S2" s="344"/>
      <c r="T2" s="344"/>
      <c r="U2" s="344"/>
      <c r="V2" s="344"/>
      <c r="W2" s="344"/>
      <c r="X2" s="344"/>
      <c r="Y2" s="344"/>
      <c r="Z2" s="344"/>
    </row>
    <row r="3" spans="2:26" x14ac:dyDescent="0.25">
      <c r="S3" s="346" t="s">
        <v>245</v>
      </c>
      <c r="T3" s="346"/>
    </row>
    <row r="4" spans="2:26" ht="31.5" x14ac:dyDescent="0.25">
      <c r="B4" s="231" t="s">
        <v>3</v>
      </c>
      <c r="C4" s="232" t="s">
        <v>258</v>
      </c>
      <c r="R4" s="106" t="s">
        <v>3</v>
      </c>
      <c r="S4" s="106" t="s">
        <v>235</v>
      </c>
      <c r="T4" s="107" t="s">
        <v>146</v>
      </c>
    </row>
    <row r="5" spans="2:26" ht="15.75" x14ac:dyDescent="0.25">
      <c r="B5" s="233" t="s">
        <v>58</v>
      </c>
      <c r="C5" s="114">
        <v>1210960</v>
      </c>
      <c r="R5" s="297" t="s">
        <v>7</v>
      </c>
      <c r="S5" s="2" t="s">
        <v>58</v>
      </c>
      <c r="T5" s="105">
        <v>83577140</v>
      </c>
    </row>
    <row r="6" spans="2:26" ht="15.75" x14ac:dyDescent="0.25">
      <c r="B6" s="233" t="s">
        <v>57</v>
      </c>
      <c r="C6" s="114">
        <v>992562</v>
      </c>
      <c r="R6" s="298" t="s">
        <v>14</v>
      </c>
      <c r="S6" s="2" t="s">
        <v>78</v>
      </c>
      <c r="T6" s="105">
        <v>68635943</v>
      </c>
    </row>
    <row r="7" spans="2:26" ht="15.75" x14ac:dyDescent="0.25">
      <c r="B7" s="233" t="s">
        <v>55</v>
      </c>
      <c r="C7" s="114">
        <v>446056</v>
      </c>
      <c r="R7" s="297" t="s">
        <v>16</v>
      </c>
      <c r="S7" s="2" t="s">
        <v>75</v>
      </c>
      <c r="T7" s="105">
        <v>58934177</v>
      </c>
    </row>
    <row r="8" spans="2:26" ht="15.75" x14ac:dyDescent="0.25">
      <c r="B8" s="233" t="s">
        <v>73</v>
      </c>
      <c r="C8" s="114">
        <v>247216</v>
      </c>
      <c r="R8" s="298" t="s">
        <v>10</v>
      </c>
      <c r="S8" s="2" t="s">
        <v>73</v>
      </c>
      <c r="T8" s="105">
        <v>49077984</v>
      </c>
    </row>
    <row r="9" spans="2:26" ht="15.75" x14ac:dyDescent="0.25">
      <c r="B9" s="233" t="s">
        <v>75</v>
      </c>
      <c r="C9" s="114">
        <v>204873</v>
      </c>
      <c r="R9" s="297" t="s">
        <v>25</v>
      </c>
      <c r="S9" s="2" t="s">
        <v>57</v>
      </c>
      <c r="T9" s="105">
        <v>36497495</v>
      </c>
    </row>
    <row r="10" spans="2:26" ht="15.75" x14ac:dyDescent="0.25">
      <c r="B10" s="233" t="s">
        <v>64</v>
      </c>
      <c r="C10" s="114">
        <v>190406</v>
      </c>
      <c r="R10" s="298" t="s">
        <v>22</v>
      </c>
      <c r="S10" s="2" t="s">
        <v>64</v>
      </c>
      <c r="T10" s="105">
        <v>19036031</v>
      </c>
    </row>
    <row r="11" spans="2:26" ht="15.75" x14ac:dyDescent="0.25">
      <c r="B11" s="233" t="s">
        <v>62</v>
      </c>
      <c r="C11" s="114">
        <v>137132</v>
      </c>
      <c r="R11" s="297" t="s">
        <v>17</v>
      </c>
      <c r="S11" s="2" t="s">
        <v>69</v>
      </c>
      <c r="T11" s="105">
        <v>18044027</v>
      </c>
    </row>
    <row r="12" spans="2:26" ht="15.75" x14ac:dyDescent="0.25">
      <c r="B12" s="233" t="s">
        <v>69</v>
      </c>
      <c r="C12" s="114">
        <v>129230</v>
      </c>
      <c r="R12" s="298" t="s">
        <v>13</v>
      </c>
      <c r="S12" s="2" t="s">
        <v>67</v>
      </c>
      <c r="T12" s="105">
        <v>11900123</v>
      </c>
    </row>
    <row r="13" spans="2:26" ht="15.75" x14ac:dyDescent="0.25">
      <c r="B13" s="233" t="s">
        <v>78</v>
      </c>
      <c r="C13" s="114">
        <v>114921</v>
      </c>
      <c r="R13" s="297" t="s">
        <v>27</v>
      </c>
      <c r="S13" s="2" t="s">
        <v>55</v>
      </c>
      <c r="T13" s="105">
        <v>10909500</v>
      </c>
    </row>
    <row r="14" spans="2:26" ht="15.75" x14ac:dyDescent="0.25">
      <c r="B14" s="233" t="s">
        <v>82</v>
      </c>
      <c r="C14" s="114">
        <v>114347</v>
      </c>
      <c r="R14" s="2" t="s">
        <v>2</v>
      </c>
      <c r="S14" s="2" t="s">
        <v>70</v>
      </c>
      <c r="T14" s="105">
        <v>10749635</v>
      </c>
    </row>
    <row r="15" spans="2:26" ht="15.75" x14ac:dyDescent="0.25">
      <c r="B15" s="233" t="s">
        <v>67</v>
      </c>
      <c r="C15" s="114">
        <v>94175</v>
      </c>
      <c r="R15" s="298" t="s">
        <v>18</v>
      </c>
      <c r="S15" s="2" t="s">
        <v>74</v>
      </c>
      <c r="T15" s="105">
        <v>10587710</v>
      </c>
    </row>
    <row r="16" spans="2:26" ht="15.75" x14ac:dyDescent="0.25">
      <c r="B16" s="233" t="s">
        <v>63</v>
      </c>
      <c r="C16" s="114">
        <v>86637</v>
      </c>
      <c r="R16" s="298" t="s">
        <v>6</v>
      </c>
      <c r="S16" s="2" t="s">
        <v>77</v>
      </c>
      <c r="T16" s="105">
        <v>10409547</v>
      </c>
    </row>
    <row r="17" spans="2:23" ht="15.75" x14ac:dyDescent="0.25">
      <c r="B17" s="233" t="s">
        <v>60</v>
      </c>
      <c r="C17" s="114">
        <v>80156</v>
      </c>
      <c r="R17" s="297" t="s">
        <v>28</v>
      </c>
      <c r="S17" s="2" t="s">
        <v>72</v>
      </c>
      <c r="T17" s="105">
        <v>9539502</v>
      </c>
    </row>
    <row r="18" spans="2:23" ht="15.75" x14ac:dyDescent="0.25">
      <c r="B18" s="233" t="s">
        <v>59</v>
      </c>
      <c r="C18" s="114">
        <v>76306</v>
      </c>
      <c r="R18" s="298" t="s">
        <v>5</v>
      </c>
      <c r="S18" s="2" t="s">
        <v>63</v>
      </c>
      <c r="T18" s="105">
        <v>9197213</v>
      </c>
    </row>
    <row r="19" spans="2:23" ht="15.75" x14ac:dyDescent="0.25">
      <c r="B19" s="233" t="s">
        <v>56</v>
      </c>
      <c r="C19" s="114">
        <v>74005</v>
      </c>
      <c r="R19" s="297" t="s">
        <v>9</v>
      </c>
      <c r="S19" s="2" t="s">
        <v>65</v>
      </c>
      <c r="T19" s="105">
        <v>9048905</v>
      </c>
    </row>
    <row r="20" spans="2:23" ht="15.75" x14ac:dyDescent="0.25">
      <c r="B20" s="233" t="s">
        <v>65</v>
      </c>
      <c r="C20" s="114">
        <v>69280</v>
      </c>
      <c r="R20" s="298" t="s">
        <v>8</v>
      </c>
      <c r="S20" s="2" t="s">
        <v>56</v>
      </c>
      <c r="T20" s="105">
        <v>6437360</v>
      </c>
    </row>
    <row r="21" spans="2:23" ht="15.75" x14ac:dyDescent="0.25">
      <c r="B21" s="233" t="s">
        <v>70</v>
      </c>
      <c r="C21" s="114">
        <v>64512</v>
      </c>
      <c r="R21" s="297" t="s">
        <v>24</v>
      </c>
      <c r="S21" s="2" t="s">
        <v>66</v>
      </c>
      <c r="T21" s="105">
        <v>5992734</v>
      </c>
    </row>
    <row r="22" spans="2:23" ht="15.75" x14ac:dyDescent="0.25">
      <c r="B22" s="233" t="s">
        <v>81</v>
      </c>
      <c r="C22" s="114">
        <v>54363</v>
      </c>
      <c r="R22" s="298" t="s">
        <v>21</v>
      </c>
      <c r="S22" s="2" t="s">
        <v>59</v>
      </c>
      <c r="T22" s="105">
        <v>5635971</v>
      </c>
    </row>
    <row r="23" spans="2:23" ht="15.75" x14ac:dyDescent="0.25">
      <c r="B23" s="233" t="s">
        <v>72</v>
      </c>
      <c r="C23" s="114">
        <v>52365</v>
      </c>
      <c r="R23" s="297" t="s">
        <v>19</v>
      </c>
      <c r="S23" s="2" t="s">
        <v>60</v>
      </c>
      <c r="T23" s="105">
        <v>5594340</v>
      </c>
      <c r="W23" s="13"/>
    </row>
    <row r="24" spans="2:23" ht="15.75" x14ac:dyDescent="0.25">
      <c r="B24" s="233" t="s">
        <v>80</v>
      </c>
      <c r="C24" s="114">
        <v>51199</v>
      </c>
      <c r="R24" s="298" t="s">
        <v>29</v>
      </c>
      <c r="S24" s="2" t="s">
        <v>62</v>
      </c>
      <c r="T24" s="105">
        <v>5419451</v>
      </c>
    </row>
    <row r="25" spans="2:23" ht="15.75" x14ac:dyDescent="0.25">
      <c r="B25" s="233" t="s">
        <v>66</v>
      </c>
      <c r="C25" s="114">
        <v>50156</v>
      </c>
      <c r="R25" s="297" t="s">
        <v>15</v>
      </c>
      <c r="S25" s="2" t="s">
        <v>82</v>
      </c>
      <c r="T25" s="105">
        <v>5439898</v>
      </c>
    </row>
    <row r="26" spans="2:23" ht="15.75" x14ac:dyDescent="0.25">
      <c r="B26" s="233" t="s">
        <v>74</v>
      </c>
      <c r="C26" s="114">
        <v>44478</v>
      </c>
      <c r="R26" s="298" t="s">
        <v>23</v>
      </c>
      <c r="S26" s="2" t="s">
        <v>68</v>
      </c>
      <c r="T26" s="105">
        <v>3874350</v>
      </c>
    </row>
    <row r="27" spans="2:23" ht="15.75" x14ac:dyDescent="0.25">
      <c r="B27" s="233" t="s">
        <v>79</v>
      </c>
      <c r="C27" s="114">
        <v>30925</v>
      </c>
      <c r="R27" s="297" t="s">
        <v>26</v>
      </c>
      <c r="S27" s="2" t="s">
        <v>80</v>
      </c>
      <c r="T27" s="105">
        <v>2890664</v>
      </c>
    </row>
    <row r="28" spans="2:23" ht="15.75" x14ac:dyDescent="0.25">
      <c r="B28" s="233" t="s">
        <v>77</v>
      </c>
      <c r="C28" s="114">
        <v>30326</v>
      </c>
      <c r="R28" s="298" t="s">
        <v>11</v>
      </c>
      <c r="S28" s="2" t="s">
        <v>71</v>
      </c>
      <c r="T28" s="105">
        <v>2130850</v>
      </c>
    </row>
    <row r="29" spans="2:23" ht="15.75" x14ac:dyDescent="0.25">
      <c r="B29" s="233" t="s">
        <v>68</v>
      </c>
      <c r="C29" s="114">
        <v>29906</v>
      </c>
      <c r="R29" s="297" t="s">
        <v>20</v>
      </c>
      <c r="S29" s="2" t="s">
        <v>79</v>
      </c>
      <c r="T29" s="105">
        <v>1856932</v>
      </c>
    </row>
    <row r="30" spans="2:23" ht="15.75" x14ac:dyDescent="0.25">
      <c r="B30" s="233" t="s">
        <v>61</v>
      </c>
      <c r="C30" s="114">
        <v>23648</v>
      </c>
      <c r="R30" s="298" t="s">
        <v>12</v>
      </c>
      <c r="S30" s="2" t="s">
        <v>81</v>
      </c>
      <c r="T30" s="105">
        <v>1369995</v>
      </c>
    </row>
    <row r="31" spans="2:23" ht="15.75" x14ac:dyDescent="0.25">
      <c r="B31" s="233" t="s">
        <v>71</v>
      </c>
      <c r="C31" s="114">
        <v>11435</v>
      </c>
      <c r="R31" s="297" t="s">
        <v>4</v>
      </c>
      <c r="S31" s="2" t="s">
        <v>61</v>
      </c>
      <c r="T31" s="105">
        <v>979865</v>
      </c>
    </row>
    <row r="32" spans="2:23" ht="15.75" x14ac:dyDescent="0.25">
      <c r="B32" s="233" t="s">
        <v>234</v>
      </c>
      <c r="C32" s="114">
        <v>4120</v>
      </c>
      <c r="E32" s="290" t="s">
        <v>262</v>
      </c>
      <c r="R32" s="298" t="s">
        <v>0</v>
      </c>
      <c r="S32" s="2" t="s">
        <v>234</v>
      </c>
      <c r="T32" s="105">
        <v>681973</v>
      </c>
      <c r="V32" s="13"/>
    </row>
    <row r="33" spans="2:58" ht="16.5" thickBot="1" x14ac:dyDescent="0.3">
      <c r="B33" s="233" t="s">
        <v>76</v>
      </c>
      <c r="C33" s="114">
        <v>2082</v>
      </c>
      <c r="E33" s="39" t="s">
        <v>242</v>
      </c>
      <c r="R33" s="108" t="s">
        <v>1</v>
      </c>
      <c r="S33" s="108" t="s">
        <v>76</v>
      </c>
      <c r="T33" s="109">
        <v>574250</v>
      </c>
    </row>
    <row r="34" spans="2:58" ht="16.5" thickTop="1" x14ac:dyDescent="0.25">
      <c r="R34" s="309" t="s">
        <v>45</v>
      </c>
      <c r="S34" s="309"/>
      <c r="T34" s="105">
        <f>SUM(Tabelle22[Bevölkerungsstand])</f>
        <v>465023565</v>
      </c>
    </row>
    <row r="35" spans="2:58" x14ac:dyDescent="0.25">
      <c r="R35"/>
    </row>
    <row r="37" spans="2:58" ht="18.75" x14ac:dyDescent="0.3">
      <c r="B37" s="342" t="s">
        <v>136</v>
      </c>
      <c r="C37" s="342"/>
      <c r="D37" s="342"/>
      <c r="E37" s="342"/>
      <c r="F37" s="342"/>
      <c r="G37" s="342"/>
      <c r="H37" s="342"/>
      <c r="I37" s="342"/>
      <c r="J37" s="342"/>
      <c r="K37" s="342"/>
      <c r="L37" s="342"/>
    </row>
    <row r="39" spans="2:58" ht="15.75" x14ac:dyDescent="0.25">
      <c r="B39" s="340" t="s">
        <v>221</v>
      </c>
      <c r="C39" s="340"/>
      <c r="D39" s="340"/>
      <c r="E39" s="340"/>
      <c r="F39" s="340"/>
      <c r="G39" s="340"/>
      <c r="H39" s="340"/>
      <c r="I39" s="340"/>
      <c r="J39" s="191"/>
      <c r="K39" s="191"/>
      <c r="L39" s="191"/>
      <c r="M39" s="191"/>
      <c r="N39" s="191"/>
      <c r="O39" s="191"/>
      <c r="P39" s="191"/>
      <c r="Q39" s="191"/>
      <c r="R39" s="192"/>
      <c r="S39" s="191"/>
      <c r="T39" s="191"/>
      <c r="U39" s="191"/>
      <c r="V39" s="191"/>
      <c r="W39" s="191"/>
      <c r="X39" s="191"/>
      <c r="AG39" s="316" t="s">
        <v>261</v>
      </c>
    </row>
    <row r="40" spans="2:58" ht="15.75" x14ac:dyDescent="0.25"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2"/>
      <c r="S40" s="191"/>
      <c r="T40" s="191"/>
      <c r="U40" s="191"/>
      <c r="V40" s="191"/>
      <c r="W40" s="191"/>
      <c r="X40" s="191"/>
      <c r="AG40" s="84">
        <v>10219</v>
      </c>
    </row>
    <row r="41" spans="2:58" ht="15.75" x14ac:dyDescent="0.25">
      <c r="B41" s="118" t="s">
        <v>232</v>
      </c>
      <c r="C41" s="193" t="s">
        <v>85</v>
      </c>
      <c r="D41" s="193" t="s">
        <v>86</v>
      </c>
      <c r="E41" s="193" t="s">
        <v>87</v>
      </c>
      <c r="F41" s="193" t="s">
        <v>88</v>
      </c>
      <c r="G41" s="193" t="s">
        <v>89</v>
      </c>
      <c r="H41" s="193" t="s">
        <v>90</v>
      </c>
      <c r="I41" s="193" t="s">
        <v>91</v>
      </c>
      <c r="J41" s="193" t="s">
        <v>92</v>
      </c>
      <c r="K41" s="193" t="s">
        <v>93</v>
      </c>
      <c r="L41" s="193" t="s">
        <v>94</v>
      </c>
      <c r="M41" s="193" t="s">
        <v>148</v>
      </c>
      <c r="N41" s="193" t="s">
        <v>163</v>
      </c>
      <c r="O41" s="193" t="s">
        <v>164</v>
      </c>
      <c r="P41" s="193" t="s">
        <v>165</v>
      </c>
      <c r="Q41" s="193" t="s">
        <v>166</v>
      </c>
      <c r="R41" s="110" t="s">
        <v>168</v>
      </c>
      <c r="S41" s="193" t="s">
        <v>171</v>
      </c>
      <c r="T41" s="193" t="s">
        <v>172</v>
      </c>
      <c r="U41" s="194" t="s">
        <v>173</v>
      </c>
      <c r="V41" s="193" t="s">
        <v>176</v>
      </c>
      <c r="W41" s="193" t="s">
        <v>177</v>
      </c>
      <c r="X41" s="193" t="s">
        <v>178</v>
      </c>
      <c r="Y41" s="193" t="s">
        <v>179</v>
      </c>
      <c r="Z41" s="193" t="s">
        <v>180</v>
      </c>
      <c r="AA41" s="193" t="s">
        <v>181</v>
      </c>
      <c r="AB41" s="193" t="s">
        <v>189</v>
      </c>
      <c r="AC41" s="193" t="s">
        <v>190</v>
      </c>
      <c r="AD41" s="193" t="s">
        <v>191</v>
      </c>
      <c r="AE41" s="193" t="s">
        <v>192</v>
      </c>
      <c r="AF41" s="193" t="s">
        <v>193</v>
      </c>
      <c r="AG41" s="193" t="s">
        <v>194</v>
      </c>
      <c r="AH41" s="193" t="s">
        <v>195</v>
      </c>
      <c r="AI41" s="193" t="s">
        <v>196</v>
      </c>
      <c r="AJ41" s="193" t="s">
        <v>197</v>
      </c>
      <c r="AK41" s="193" t="s">
        <v>198</v>
      </c>
      <c r="AL41" s="193" t="s">
        <v>200</v>
      </c>
      <c r="AM41" s="193" t="s">
        <v>201</v>
      </c>
      <c r="AN41" s="193" t="s">
        <v>202</v>
      </c>
      <c r="AO41" s="193" t="s">
        <v>203</v>
      </c>
      <c r="AP41" s="193" t="s">
        <v>205</v>
      </c>
      <c r="AQ41" s="193" t="s">
        <v>206</v>
      </c>
      <c r="AR41" s="193" t="s">
        <v>207</v>
      </c>
      <c r="AS41" s="193" t="s">
        <v>208</v>
      </c>
      <c r="AT41" s="193" t="s">
        <v>209</v>
      </c>
      <c r="AU41" s="193" t="s">
        <v>210</v>
      </c>
      <c r="AV41" s="193" t="s">
        <v>211</v>
      </c>
      <c r="AW41" s="193" t="s">
        <v>212</v>
      </c>
      <c r="AX41" s="193" t="s">
        <v>213</v>
      </c>
      <c r="AY41" s="178" t="s">
        <v>214</v>
      </c>
      <c r="AZ41" s="178" t="s">
        <v>215</v>
      </c>
      <c r="BA41" s="178" t="s">
        <v>216</v>
      </c>
      <c r="BB41" s="270" t="s">
        <v>217</v>
      </c>
      <c r="BC41" s="273"/>
      <c r="BD41" s="273"/>
      <c r="BE41" s="273"/>
      <c r="BF41" s="273"/>
    </row>
    <row r="42" spans="2:58" ht="15.75" x14ac:dyDescent="0.25">
      <c r="B42" s="123" t="s">
        <v>83</v>
      </c>
      <c r="C42" s="195">
        <v>286</v>
      </c>
      <c r="D42" s="195">
        <v>407</v>
      </c>
      <c r="E42" s="195">
        <v>480</v>
      </c>
      <c r="F42" s="195">
        <v>523</v>
      </c>
      <c r="G42" s="195">
        <v>371</v>
      </c>
      <c r="H42" s="195">
        <v>407</v>
      </c>
      <c r="I42" s="195">
        <v>308</v>
      </c>
      <c r="J42" s="195">
        <v>373</v>
      </c>
      <c r="K42" s="195">
        <v>347</v>
      </c>
      <c r="L42" s="195">
        <v>331</v>
      </c>
      <c r="M42" s="195">
        <v>331</v>
      </c>
      <c r="N42" s="195">
        <v>288</v>
      </c>
      <c r="O42" s="195">
        <v>330</v>
      </c>
      <c r="P42" s="195">
        <v>359</v>
      </c>
      <c r="Q42" s="195">
        <v>322</v>
      </c>
      <c r="R42" s="196">
        <v>344</v>
      </c>
      <c r="S42" s="196">
        <v>270</v>
      </c>
      <c r="T42" s="196">
        <v>313</v>
      </c>
      <c r="U42" s="197">
        <v>394</v>
      </c>
      <c r="V42" s="198">
        <v>363</v>
      </c>
      <c r="W42" s="198">
        <v>364</v>
      </c>
      <c r="X42" s="198">
        <v>267</v>
      </c>
      <c r="Y42" s="198">
        <v>234</v>
      </c>
      <c r="Z42" s="198">
        <v>285</v>
      </c>
      <c r="AA42" s="198">
        <v>274</v>
      </c>
      <c r="AB42" s="242">
        <v>287</v>
      </c>
      <c r="AC42" s="242">
        <v>342</v>
      </c>
      <c r="AD42" s="242">
        <v>341</v>
      </c>
      <c r="AE42" s="242">
        <v>376</v>
      </c>
      <c r="AF42" s="242">
        <v>347</v>
      </c>
      <c r="AG42" s="242">
        <v>326</v>
      </c>
      <c r="AH42" s="242">
        <v>324</v>
      </c>
      <c r="AI42" s="242">
        <v>263</v>
      </c>
      <c r="AJ42" s="242"/>
      <c r="AK42" s="242"/>
      <c r="AL42" s="242"/>
      <c r="AM42" s="242"/>
      <c r="AN42" s="242"/>
      <c r="AO42" s="242"/>
      <c r="AP42" s="242"/>
      <c r="AQ42" s="242"/>
      <c r="AR42" s="242"/>
      <c r="AS42" s="242"/>
      <c r="AT42" s="242"/>
      <c r="AU42" s="242"/>
      <c r="AV42" s="242"/>
      <c r="AW42" s="242"/>
      <c r="AX42" s="242"/>
      <c r="AY42" s="242"/>
      <c r="AZ42" s="242"/>
      <c r="BA42" s="242"/>
      <c r="BB42" s="271"/>
      <c r="BC42" s="274"/>
      <c r="BD42" s="274"/>
      <c r="BE42" s="274"/>
      <c r="BF42" s="274"/>
    </row>
    <row r="43" spans="2:58" ht="15.75" x14ac:dyDescent="0.25">
      <c r="B43" s="199" t="s">
        <v>84</v>
      </c>
      <c r="C43" s="200">
        <v>318</v>
      </c>
      <c r="D43" s="200">
        <v>444</v>
      </c>
      <c r="E43" s="200">
        <v>451</v>
      </c>
      <c r="F43" s="200">
        <v>424</v>
      </c>
      <c r="G43" s="200">
        <v>354</v>
      </c>
      <c r="H43" s="200">
        <v>365</v>
      </c>
      <c r="I43" s="200">
        <v>342</v>
      </c>
      <c r="J43" s="200">
        <v>451</v>
      </c>
      <c r="K43" s="200">
        <v>348</v>
      </c>
      <c r="L43" s="200">
        <v>337</v>
      </c>
      <c r="M43" s="200">
        <v>371</v>
      </c>
      <c r="N43" s="201">
        <v>307</v>
      </c>
      <c r="O43" s="201">
        <v>292</v>
      </c>
      <c r="P43" s="201">
        <v>342</v>
      </c>
      <c r="Q43" s="201">
        <v>292</v>
      </c>
      <c r="R43" s="202">
        <v>346</v>
      </c>
      <c r="S43" s="202">
        <v>253</v>
      </c>
      <c r="T43" s="202">
        <v>361</v>
      </c>
      <c r="U43" s="203">
        <v>384</v>
      </c>
      <c r="V43" s="202">
        <v>384</v>
      </c>
      <c r="W43" s="202">
        <v>359</v>
      </c>
      <c r="X43" s="202">
        <v>315</v>
      </c>
      <c r="Y43" s="202">
        <v>351</v>
      </c>
      <c r="Z43" s="202">
        <v>340</v>
      </c>
      <c r="AA43" s="202">
        <v>424</v>
      </c>
      <c r="AB43" s="243">
        <v>367</v>
      </c>
      <c r="AC43" s="243">
        <v>373</v>
      </c>
      <c r="AD43" s="243">
        <v>425</v>
      </c>
      <c r="AE43" s="243">
        <v>390</v>
      </c>
      <c r="AF43" s="250">
        <v>417</v>
      </c>
      <c r="AG43" s="250">
        <v>403</v>
      </c>
      <c r="AH43" s="243">
        <v>418</v>
      </c>
      <c r="AI43" s="243">
        <v>401</v>
      </c>
      <c r="AJ43" s="243"/>
      <c r="AK43" s="243"/>
      <c r="AL43" s="243"/>
      <c r="AM43" s="243"/>
      <c r="AN43" s="243"/>
      <c r="AO43" s="243"/>
      <c r="AP43" s="243"/>
      <c r="AQ43" s="243"/>
      <c r="AR43" s="243"/>
      <c r="AS43" s="243"/>
      <c r="AT43" s="243"/>
      <c r="AU43" s="243"/>
      <c r="AV43" s="243"/>
      <c r="AW43" s="243"/>
      <c r="AX43" s="243"/>
      <c r="AY43" s="243"/>
      <c r="AZ43" s="243"/>
      <c r="BA43" s="243"/>
      <c r="BB43" s="272"/>
      <c r="BC43" s="274"/>
      <c r="BD43" s="274"/>
      <c r="BE43" s="274"/>
      <c r="BF43" s="274"/>
    </row>
    <row r="44" spans="2:58" ht="15.75" x14ac:dyDescent="0.25"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2"/>
      <c r="S44" s="191"/>
      <c r="T44" s="191"/>
      <c r="U44" s="191"/>
      <c r="V44" s="191"/>
      <c r="W44" s="191"/>
      <c r="X44" s="191"/>
      <c r="AG44" s="84">
        <v>10289</v>
      </c>
    </row>
    <row r="45" spans="2:58" ht="15.75" x14ac:dyDescent="0.25">
      <c r="B45" s="340" t="s">
        <v>228</v>
      </c>
      <c r="C45" s="340"/>
      <c r="D45" s="340"/>
      <c r="E45" s="340"/>
      <c r="F45" s="340"/>
      <c r="G45" s="340"/>
      <c r="H45" s="340"/>
      <c r="I45" s="340"/>
      <c r="J45" s="191"/>
      <c r="K45" s="191"/>
      <c r="L45" s="191"/>
      <c r="M45" s="191"/>
      <c r="N45" s="191"/>
      <c r="O45" s="191"/>
      <c r="P45" s="191"/>
      <c r="Q45" s="191"/>
      <c r="R45" s="192"/>
      <c r="S45" s="191"/>
      <c r="T45" s="191"/>
      <c r="U45" s="191"/>
      <c r="V45" s="191"/>
      <c r="W45" s="191"/>
      <c r="X45" s="191"/>
    </row>
    <row r="46" spans="2:58" ht="14.45" customHeight="1" x14ac:dyDescent="0.25"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2"/>
      <c r="S46" s="191"/>
      <c r="T46" s="191"/>
      <c r="U46" s="191"/>
      <c r="V46" s="191"/>
      <c r="W46" s="191"/>
      <c r="X46" s="191"/>
    </row>
    <row r="47" spans="2:58" ht="15.75" x14ac:dyDescent="0.25">
      <c r="B47" s="118" t="s">
        <v>232</v>
      </c>
      <c r="C47" s="285" t="s">
        <v>243</v>
      </c>
      <c r="D47" s="191"/>
      <c r="E47" s="191"/>
      <c r="F47" s="191"/>
      <c r="G47" s="191"/>
      <c r="H47" s="191"/>
      <c r="I47" s="192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</row>
    <row r="48" spans="2:58" ht="15.75" x14ac:dyDescent="0.25">
      <c r="B48" s="123" t="s">
        <v>83</v>
      </c>
      <c r="C48" s="58">
        <v>10219</v>
      </c>
      <c r="D48" s="286"/>
      <c r="E48" s="191"/>
      <c r="F48" s="191"/>
      <c r="G48" s="191"/>
      <c r="H48" s="191"/>
      <c r="I48" s="192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</row>
    <row r="49" spans="2:24" ht="15.75" x14ac:dyDescent="0.25">
      <c r="B49" s="199" t="s">
        <v>84</v>
      </c>
      <c r="C49" s="58">
        <v>10289</v>
      </c>
      <c r="F49" s="191"/>
      <c r="G49" s="191"/>
      <c r="H49" s="191"/>
      <c r="I49" s="192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</row>
    <row r="50" spans="2:24" ht="15.75" x14ac:dyDescent="0.25"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2"/>
      <c r="S50" s="191"/>
      <c r="T50" s="191"/>
      <c r="U50" s="191"/>
      <c r="V50" s="191"/>
      <c r="W50" s="191"/>
      <c r="X50" s="191"/>
    </row>
    <row r="51" spans="2:24" ht="15.75" x14ac:dyDescent="0.25"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2"/>
      <c r="S51" s="191"/>
      <c r="T51" s="191"/>
      <c r="U51" s="191"/>
      <c r="V51" s="191"/>
      <c r="W51" s="191"/>
      <c r="X51" s="191"/>
    </row>
    <row r="52" spans="2:24" ht="15.75" x14ac:dyDescent="0.25">
      <c r="B52" s="340" t="s">
        <v>111</v>
      </c>
      <c r="C52" s="340"/>
      <c r="D52" s="340"/>
      <c r="E52" s="340"/>
      <c r="F52" s="340"/>
      <c r="G52" s="340"/>
      <c r="H52" s="340"/>
      <c r="I52" s="340"/>
      <c r="J52" s="191"/>
      <c r="K52" s="191"/>
      <c r="L52" s="191"/>
      <c r="M52" s="191"/>
      <c r="N52" s="191"/>
      <c r="O52" s="191"/>
      <c r="P52" s="191"/>
      <c r="Q52" s="191"/>
      <c r="R52" s="192"/>
      <c r="S52" s="191"/>
      <c r="T52" s="191"/>
      <c r="U52" s="191"/>
      <c r="V52" s="191"/>
      <c r="W52" s="191"/>
      <c r="X52" s="191"/>
    </row>
    <row r="53" spans="2:24" ht="15.75" x14ac:dyDescent="0.25"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2"/>
      <c r="S53" s="191"/>
      <c r="T53" s="191"/>
      <c r="U53" s="191"/>
      <c r="V53" s="191"/>
      <c r="W53" s="191"/>
      <c r="X53" s="191"/>
    </row>
    <row r="54" spans="2:24" ht="63" x14ac:dyDescent="0.25">
      <c r="B54" s="204" t="s">
        <v>112</v>
      </c>
      <c r="C54" s="205" t="s">
        <v>113</v>
      </c>
      <c r="D54" s="205" t="s">
        <v>114</v>
      </c>
      <c r="E54" s="205" t="s">
        <v>115</v>
      </c>
      <c r="F54" s="205" t="s">
        <v>116</v>
      </c>
      <c r="G54" s="205" t="s">
        <v>117</v>
      </c>
      <c r="H54" s="205" t="s">
        <v>224</v>
      </c>
      <c r="I54" s="205" t="s">
        <v>255</v>
      </c>
      <c r="J54" s="206" t="s">
        <v>256</v>
      </c>
      <c r="K54" s="191"/>
      <c r="L54" s="191"/>
      <c r="M54" s="191"/>
      <c r="N54" s="191"/>
      <c r="O54" s="191"/>
      <c r="P54" s="191"/>
      <c r="Q54" s="191"/>
      <c r="R54" s="192"/>
      <c r="S54" s="191"/>
      <c r="T54" s="191"/>
      <c r="U54" s="191"/>
      <c r="V54" s="191"/>
      <c r="W54" s="191"/>
      <c r="X54" s="191"/>
    </row>
    <row r="55" spans="2:24" ht="47.25" x14ac:dyDescent="0.25">
      <c r="B55" s="207">
        <v>61242</v>
      </c>
      <c r="C55" s="208">
        <v>43140</v>
      </c>
      <c r="D55" s="208">
        <v>30878</v>
      </c>
      <c r="E55" s="208">
        <v>26659</v>
      </c>
      <c r="F55" s="208">
        <v>30221</v>
      </c>
      <c r="G55" s="209" t="s">
        <v>131</v>
      </c>
      <c r="H55" s="275">
        <v>78834</v>
      </c>
      <c r="I55" s="284">
        <v>57036</v>
      </c>
      <c r="J55" s="266">
        <v>31841</v>
      </c>
      <c r="K55" s="191"/>
      <c r="L55" s="191"/>
      <c r="M55" s="191"/>
      <c r="N55" s="191"/>
      <c r="O55" s="191"/>
      <c r="P55" s="191"/>
      <c r="Q55" s="191"/>
      <c r="R55" s="192"/>
      <c r="S55" s="191"/>
      <c r="T55" s="191"/>
      <c r="U55" s="191"/>
      <c r="V55" s="191"/>
      <c r="W55" s="191"/>
      <c r="X55" s="191"/>
    </row>
    <row r="56" spans="2:24" ht="15.75" x14ac:dyDescent="0.25"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2"/>
      <c r="S56" s="191"/>
      <c r="T56" s="191"/>
      <c r="U56" s="191"/>
      <c r="V56" s="191"/>
      <c r="W56" s="191"/>
      <c r="X56" s="191"/>
    </row>
    <row r="57" spans="2:24" ht="15.75" x14ac:dyDescent="0.25"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2"/>
      <c r="S57" s="191"/>
      <c r="T57" s="191"/>
      <c r="U57" s="191"/>
      <c r="V57" s="191"/>
      <c r="W57" s="191"/>
      <c r="X57" s="191"/>
    </row>
    <row r="58" spans="2:24" ht="15.75" x14ac:dyDescent="0.25">
      <c r="B58" s="341" t="s">
        <v>118</v>
      </c>
      <c r="C58" s="341"/>
      <c r="D58" s="341"/>
      <c r="E58" s="341"/>
      <c r="F58" s="341"/>
      <c r="G58" s="341"/>
      <c r="H58" s="341"/>
      <c r="I58" s="341"/>
      <c r="J58" s="122"/>
      <c r="K58" s="191"/>
      <c r="L58" s="191"/>
      <c r="M58" s="191"/>
      <c r="N58" s="191"/>
      <c r="O58" s="191"/>
      <c r="P58" s="191"/>
      <c r="Q58" s="191"/>
      <c r="R58" s="192"/>
      <c r="S58" s="191"/>
      <c r="T58" s="191"/>
      <c r="U58" s="191"/>
      <c r="V58" s="191"/>
      <c r="W58" s="191"/>
      <c r="X58" s="191"/>
    </row>
    <row r="59" spans="2:24" ht="15.75" x14ac:dyDescent="0.25"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2"/>
      <c r="S59" s="191"/>
      <c r="T59" s="191"/>
      <c r="U59" s="191"/>
      <c r="V59" s="191"/>
      <c r="W59" s="191"/>
      <c r="X59" s="191"/>
    </row>
    <row r="60" spans="2:24" ht="15.75" x14ac:dyDescent="0.25">
      <c r="B60" s="55" t="s">
        <v>48</v>
      </c>
      <c r="C60" s="251" t="s">
        <v>49</v>
      </c>
      <c r="D60" s="251" t="s">
        <v>50</v>
      </c>
      <c r="E60" s="251" t="s">
        <v>51</v>
      </c>
      <c r="F60" s="251" t="s">
        <v>52</v>
      </c>
      <c r="G60" s="251" t="s">
        <v>53</v>
      </c>
      <c r="H60" s="251" t="s">
        <v>106</v>
      </c>
      <c r="I60" s="56" t="s">
        <v>107</v>
      </c>
      <c r="J60" s="251" t="s">
        <v>108</v>
      </c>
      <c r="K60" s="251" t="s">
        <v>270</v>
      </c>
      <c r="L60" s="191"/>
      <c r="M60" s="191"/>
      <c r="N60" s="191"/>
      <c r="O60" s="191"/>
      <c r="P60" s="191"/>
      <c r="Q60" s="191"/>
      <c r="R60" s="192"/>
      <c r="S60" s="191"/>
      <c r="T60" s="191"/>
      <c r="U60" s="191"/>
      <c r="V60" s="191"/>
      <c r="W60" s="191"/>
      <c r="X60" s="191"/>
    </row>
    <row r="61" spans="2:24" ht="15.75" x14ac:dyDescent="0.25">
      <c r="B61" s="207">
        <v>9468</v>
      </c>
      <c r="C61" s="208">
        <v>4405</v>
      </c>
      <c r="D61" s="208">
        <v>1941</v>
      </c>
      <c r="E61" s="208">
        <v>1332</v>
      </c>
      <c r="F61" s="208">
        <v>2213</v>
      </c>
      <c r="G61" s="208">
        <v>12186</v>
      </c>
      <c r="H61" s="208">
        <v>8294</v>
      </c>
      <c r="I61" s="210">
        <v>9429</v>
      </c>
      <c r="J61" s="252">
        <v>5554</v>
      </c>
      <c r="K61" s="252" t="s">
        <v>271</v>
      </c>
      <c r="L61" s="191"/>
      <c r="M61" s="191"/>
      <c r="N61" s="191"/>
      <c r="O61" s="191"/>
      <c r="P61" s="191"/>
      <c r="Q61" s="191"/>
      <c r="R61" s="192"/>
      <c r="S61" s="191"/>
      <c r="T61" s="191"/>
      <c r="U61" s="191"/>
      <c r="V61" s="191"/>
      <c r="W61" s="191"/>
      <c r="X61" s="191"/>
    </row>
    <row r="62" spans="2:24" ht="15.75" x14ac:dyDescent="0.25"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2"/>
      <c r="S62" s="191"/>
      <c r="T62" s="191"/>
      <c r="U62" s="191"/>
      <c r="V62" s="191"/>
      <c r="W62" s="191"/>
      <c r="X62" s="191"/>
    </row>
    <row r="63" spans="2:24" ht="15.75" x14ac:dyDescent="0.25"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2"/>
      <c r="S63" s="191"/>
      <c r="T63" s="191"/>
      <c r="U63" s="191"/>
      <c r="V63" s="191"/>
      <c r="W63" s="191"/>
      <c r="X63" s="191"/>
    </row>
    <row r="64" spans="2:24" ht="15.75" x14ac:dyDescent="0.25">
      <c r="B64" s="340" t="s">
        <v>119</v>
      </c>
      <c r="C64" s="340"/>
      <c r="D64" s="340"/>
      <c r="E64" s="50"/>
      <c r="F64" s="50"/>
      <c r="G64" s="50"/>
      <c r="H64" s="50"/>
      <c r="I64" s="50"/>
      <c r="J64" s="122"/>
      <c r="K64" s="122"/>
      <c r="L64" s="191"/>
      <c r="M64" s="191"/>
      <c r="N64" s="191"/>
      <c r="O64" s="191"/>
      <c r="P64" s="191"/>
      <c r="Q64" s="191"/>
      <c r="R64" s="192"/>
      <c r="S64" s="191"/>
      <c r="T64" s="191"/>
      <c r="U64" s="191"/>
      <c r="V64" s="191"/>
      <c r="W64" s="191"/>
      <c r="X64" s="191"/>
    </row>
    <row r="65" spans="2:24" ht="15.75" x14ac:dyDescent="0.25"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2"/>
      <c r="S65" s="191"/>
      <c r="T65" s="191"/>
      <c r="U65" s="191"/>
      <c r="V65" s="191"/>
      <c r="W65" s="191"/>
      <c r="X65" s="191"/>
    </row>
    <row r="66" spans="2:24" ht="15.75" x14ac:dyDescent="0.25">
      <c r="B66" s="211" t="s">
        <v>232</v>
      </c>
      <c r="C66" s="212" t="s">
        <v>107</v>
      </c>
      <c r="D66" s="269" t="s">
        <v>108</v>
      </c>
      <c r="E66" s="293" t="s">
        <v>251</v>
      </c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2"/>
      <c r="S66" s="191"/>
      <c r="T66" s="191"/>
      <c r="U66" s="191"/>
      <c r="V66" s="191"/>
      <c r="W66" s="191"/>
      <c r="X66" s="191"/>
    </row>
    <row r="67" spans="2:24" ht="15.75" x14ac:dyDescent="0.25">
      <c r="B67" s="214" t="s">
        <v>120</v>
      </c>
      <c r="C67" s="215">
        <v>43101</v>
      </c>
      <c r="D67" s="216">
        <f>D68+D69</f>
        <v>31083</v>
      </c>
      <c r="E67" s="216">
        <f>E68+E69</f>
        <v>11905</v>
      </c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2"/>
      <c r="S67" s="191"/>
      <c r="T67" s="191"/>
      <c r="U67" s="191"/>
      <c r="V67" s="191"/>
      <c r="W67" s="191"/>
      <c r="X67" s="191"/>
    </row>
    <row r="68" spans="2:24" ht="15.75" x14ac:dyDescent="0.25">
      <c r="B68" s="217" t="s">
        <v>121</v>
      </c>
      <c r="C68" s="218">
        <v>16787</v>
      </c>
      <c r="D68" s="218">
        <v>16784</v>
      </c>
      <c r="E68" s="218">
        <v>5075</v>
      </c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2"/>
      <c r="S68" s="191"/>
      <c r="T68" s="191"/>
      <c r="U68" s="191"/>
      <c r="V68" s="191"/>
      <c r="W68" s="191"/>
      <c r="X68" s="191"/>
    </row>
    <row r="69" spans="2:24" ht="15.75" x14ac:dyDescent="0.25">
      <c r="B69" s="214" t="s">
        <v>122</v>
      </c>
      <c r="C69" s="219">
        <v>26314</v>
      </c>
      <c r="D69" s="219">
        <v>14299</v>
      </c>
      <c r="E69" s="219">
        <v>6830</v>
      </c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2"/>
      <c r="S69" s="191"/>
      <c r="T69" s="191"/>
      <c r="U69" s="191"/>
      <c r="V69" s="191"/>
      <c r="W69" s="191"/>
      <c r="X69" s="191"/>
    </row>
    <row r="70" spans="2:24" ht="15.75" x14ac:dyDescent="0.25">
      <c r="B70" s="217" t="s">
        <v>123</v>
      </c>
      <c r="C70" s="220">
        <v>21866</v>
      </c>
      <c r="D70" s="220">
        <v>13647</v>
      </c>
      <c r="E70" s="220">
        <v>4785</v>
      </c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2"/>
      <c r="S70" s="191"/>
      <c r="T70" s="191"/>
      <c r="U70" s="191"/>
      <c r="V70" s="191"/>
      <c r="W70" s="191"/>
      <c r="X70" s="191"/>
    </row>
    <row r="71" spans="2:24" ht="78.75" x14ac:dyDescent="0.25">
      <c r="B71" s="221" t="s">
        <v>149</v>
      </c>
      <c r="C71" s="215">
        <v>22606</v>
      </c>
      <c r="D71" s="215">
        <v>12733</v>
      </c>
      <c r="E71" s="215">
        <v>7659</v>
      </c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2"/>
      <c r="S71" s="191"/>
      <c r="T71" s="191"/>
      <c r="U71" s="191"/>
      <c r="V71" s="191"/>
      <c r="W71" s="191"/>
      <c r="X71" s="191"/>
    </row>
    <row r="72" spans="2:24" ht="31.5" x14ac:dyDescent="0.25">
      <c r="B72" s="222" t="s">
        <v>124</v>
      </c>
      <c r="C72" s="220">
        <v>31053</v>
      </c>
      <c r="D72" s="220">
        <v>3411</v>
      </c>
      <c r="E72" s="220">
        <v>1346</v>
      </c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2"/>
      <c r="S72" s="191"/>
      <c r="T72" s="191"/>
      <c r="U72" s="191"/>
      <c r="V72" s="191"/>
      <c r="W72" s="191"/>
      <c r="X72" s="191"/>
    </row>
    <row r="73" spans="2:24" ht="63" x14ac:dyDescent="0.25">
      <c r="B73" s="223" t="s">
        <v>125</v>
      </c>
      <c r="C73" s="224">
        <f>C67+C70+C71+C72</f>
        <v>118626</v>
      </c>
      <c r="D73" s="224">
        <f>D67+D70+D71+D72</f>
        <v>60874</v>
      </c>
      <c r="E73" s="224">
        <f>E67+E70+E71+E72</f>
        <v>25695</v>
      </c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2"/>
      <c r="S73" s="191"/>
      <c r="T73" s="191"/>
      <c r="U73" s="191"/>
      <c r="V73" s="191"/>
      <c r="W73" s="191"/>
      <c r="X73" s="191"/>
    </row>
    <row r="74" spans="2:24" ht="15.75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2"/>
      <c r="S74" s="191"/>
      <c r="T74" s="191"/>
      <c r="U74" s="191"/>
      <c r="V74" s="191"/>
      <c r="W74" s="191"/>
      <c r="X74" s="191"/>
    </row>
    <row r="75" spans="2:24" ht="15.75" x14ac:dyDescent="0.25"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2"/>
      <c r="S75" s="191"/>
      <c r="T75" s="191"/>
      <c r="U75" s="191"/>
      <c r="V75" s="191"/>
      <c r="W75" s="191"/>
      <c r="X75" s="191"/>
    </row>
    <row r="76" spans="2:24" ht="15.75" x14ac:dyDescent="0.25">
      <c r="B76" s="340" t="s">
        <v>126</v>
      </c>
      <c r="C76" s="340"/>
      <c r="D76" s="340"/>
      <c r="E76" s="50"/>
      <c r="F76" s="50"/>
      <c r="G76" s="50"/>
      <c r="H76" s="50"/>
      <c r="I76" s="50"/>
      <c r="J76" s="122"/>
      <c r="K76" s="122"/>
      <c r="L76" s="191"/>
      <c r="M76" s="191"/>
      <c r="N76" s="191"/>
      <c r="O76" s="191"/>
      <c r="P76" s="191"/>
      <c r="Q76" s="191"/>
      <c r="R76" s="192"/>
      <c r="S76" s="191"/>
      <c r="T76" s="191"/>
      <c r="U76" s="191"/>
      <c r="V76" s="191"/>
      <c r="W76" s="191"/>
      <c r="X76" s="191"/>
    </row>
    <row r="77" spans="2:24" ht="15.75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2"/>
      <c r="S77" s="191"/>
      <c r="T77" s="191"/>
      <c r="U77" s="191"/>
      <c r="V77" s="191"/>
      <c r="W77" s="191"/>
      <c r="X77" s="191"/>
    </row>
    <row r="78" spans="2:24" ht="15.75" x14ac:dyDescent="0.25">
      <c r="B78" s="112" t="s">
        <v>232</v>
      </c>
      <c r="C78" s="225" t="s">
        <v>107</v>
      </c>
      <c r="D78" s="213" t="s">
        <v>108</v>
      </c>
      <c r="E78" s="293" t="s">
        <v>252</v>
      </c>
      <c r="F78" s="286" t="s">
        <v>253</v>
      </c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2"/>
      <c r="S78" s="191"/>
      <c r="T78" s="191"/>
      <c r="U78" s="191"/>
      <c r="V78" s="191"/>
      <c r="W78" s="191"/>
      <c r="X78" s="191"/>
    </row>
    <row r="79" spans="2:24" ht="15.75" x14ac:dyDescent="0.25">
      <c r="B79" s="189" t="s">
        <v>110</v>
      </c>
      <c r="C79" s="226">
        <f>C80+C81+C82</f>
        <v>12600</v>
      </c>
      <c r="D79" s="257">
        <f>SUM(D80+D81+D82)</f>
        <v>13568</v>
      </c>
      <c r="E79" s="257">
        <f>SUM(E80+E81+E82)</f>
        <v>7829</v>
      </c>
      <c r="F79" s="244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2"/>
      <c r="S79" s="191"/>
      <c r="T79" s="191"/>
      <c r="U79" s="191"/>
      <c r="V79" s="191"/>
      <c r="W79" s="191"/>
      <c r="X79" s="191"/>
    </row>
    <row r="80" spans="2:24" ht="15.75" x14ac:dyDescent="0.25">
      <c r="B80" s="227" t="s">
        <v>127</v>
      </c>
      <c r="C80" s="228">
        <v>4738</v>
      </c>
      <c r="D80" s="257">
        <v>5792</v>
      </c>
      <c r="E80" s="257">
        <v>3238</v>
      </c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2"/>
      <c r="S80" s="191"/>
      <c r="T80" s="191"/>
      <c r="U80" s="191"/>
      <c r="V80" s="191"/>
      <c r="W80" s="191"/>
      <c r="X80" s="191"/>
    </row>
    <row r="81" spans="2:24" ht="15.75" x14ac:dyDescent="0.25">
      <c r="B81" s="189" t="s">
        <v>128</v>
      </c>
      <c r="C81" s="226">
        <v>6622</v>
      </c>
      <c r="D81" s="257">
        <v>6595</v>
      </c>
      <c r="E81" s="257">
        <v>4031</v>
      </c>
      <c r="F81" s="244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2"/>
      <c r="S81" s="191"/>
      <c r="T81" s="191"/>
      <c r="U81" s="191"/>
      <c r="V81" s="191"/>
      <c r="W81" s="191"/>
      <c r="X81" s="191"/>
    </row>
    <row r="82" spans="2:24" ht="31.5" x14ac:dyDescent="0.25">
      <c r="B82" s="229" t="s">
        <v>129</v>
      </c>
      <c r="C82" s="230">
        <v>1240</v>
      </c>
      <c r="D82" s="268">
        <v>1181</v>
      </c>
      <c r="E82" s="268">
        <v>560</v>
      </c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2"/>
      <c r="S82" s="191"/>
      <c r="T82" s="191"/>
      <c r="U82" s="191"/>
      <c r="V82" s="191"/>
      <c r="W82" s="191"/>
      <c r="X82" s="191"/>
    </row>
    <row r="83" spans="2:24" ht="15.75" x14ac:dyDescent="0.25"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2"/>
      <c r="S83" s="191"/>
      <c r="T83" s="191"/>
      <c r="U83" s="191"/>
      <c r="V83" s="191"/>
      <c r="W83" s="191"/>
      <c r="X83" s="191"/>
    </row>
    <row r="84" spans="2:24" ht="15.75" x14ac:dyDescent="0.25">
      <c r="B84" s="340" t="s">
        <v>175</v>
      </c>
      <c r="C84" s="340"/>
      <c r="D84" s="340"/>
      <c r="E84" s="340"/>
      <c r="F84" s="340"/>
      <c r="G84" s="340"/>
      <c r="H84" s="340"/>
      <c r="I84" s="340"/>
      <c r="J84" s="191"/>
      <c r="K84" s="191"/>
      <c r="L84" s="191"/>
      <c r="M84" s="191"/>
      <c r="N84" s="191"/>
      <c r="O84" s="191"/>
      <c r="P84" s="191"/>
      <c r="Q84" s="191"/>
      <c r="R84" s="192"/>
      <c r="S84" s="191"/>
      <c r="T84" s="191"/>
      <c r="U84" s="191"/>
      <c r="V84" s="191"/>
      <c r="W84" s="191"/>
      <c r="X84" s="191"/>
    </row>
    <row r="85" spans="2:24" ht="15.75" x14ac:dyDescent="0.25"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2"/>
      <c r="S85" s="191"/>
      <c r="T85" s="191"/>
      <c r="U85" s="191"/>
      <c r="V85" s="191"/>
      <c r="W85" s="191"/>
      <c r="X85" s="191"/>
    </row>
    <row r="86" spans="2:24" ht="15.75" x14ac:dyDescent="0.25">
      <c r="B86" s="187" t="s">
        <v>30</v>
      </c>
      <c r="C86" s="188" t="s">
        <v>31</v>
      </c>
      <c r="D86" s="188" t="s">
        <v>32</v>
      </c>
      <c r="E86" s="188" t="s">
        <v>33</v>
      </c>
      <c r="F86" s="188" t="s">
        <v>34</v>
      </c>
      <c r="G86" s="188" t="s">
        <v>35</v>
      </c>
      <c r="H86" s="188" t="s">
        <v>36</v>
      </c>
      <c r="I86" s="188" t="s">
        <v>174</v>
      </c>
      <c r="J86" s="188" t="s">
        <v>37</v>
      </c>
      <c r="K86" s="188" t="s">
        <v>38</v>
      </c>
      <c r="L86" s="113" t="s">
        <v>39</v>
      </c>
      <c r="M86" s="276" t="s">
        <v>219</v>
      </c>
      <c r="N86" s="276" t="s">
        <v>220</v>
      </c>
      <c r="O86" s="191"/>
      <c r="P86" s="191"/>
      <c r="Q86" s="191"/>
      <c r="R86" s="192"/>
      <c r="S86" s="191"/>
      <c r="T86" s="191"/>
      <c r="U86" s="191"/>
      <c r="V86" s="191"/>
      <c r="W86" s="191"/>
      <c r="X86" s="191"/>
    </row>
    <row r="87" spans="2:24" ht="15.75" x14ac:dyDescent="0.25">
      <c r="B87" s="278">
        <v>2023</v>
      </c>
      <c r="C87" s="184">
        <v>8516</v>
      </c>
      <c r="D87" s="184">
        <v>21208</v>
      </c>
      <c r="E87" s="190">
        <v>946</v>
      </c>
      <c r="F87" s="190">
        <v>743</v>
      </c>
      <c r="G87" s="184">
        <v>1473</v>
      </c>
      <c r="H87" s="184">
        <v>1034</v>
      </c>
      <c r="I87" s="184">
        <v>7677</v>
      </c>
      <c r="J87" s="184">
        <v>1449</v>
      </c>
      <c r="K87" s="184">
        <v>1331</v>
      </c>
      <c r="L87" s="190">
        <v>432</v>
      </c>
      <c r="M87" s="279">
        <v>6948</v>
      </c>
      <c r="N87" s="279"/>
      <c r="O87" s="191"/>
      <c r="P87" s="191"/>
      <c r="Q87" s="191"/>
      <c r="R87" s="192"/>
      <c r="S87" s="191"/>
      <c r="T87" s="191"/>
      <c r="U87" s="191"/>
      <c r="V87" s="191"/>
      <c r="W87" s="191"/>
      <c r="X87" s="191"/>
    </row>
    <row r="88" spans="2:24" ht="15.75" x14ac:dyDescent="0.25">
      <c r="B88" s="280">
        <v>2024</v>
      </c>
      <c r="C88" s="281">
        <v>3300</v>
      </c>
      <c r="D88" s="281">
        <v>13696</v>
      </c>
      <c r="E88" s="282">
        <v>278</v>
      </c>
      <c r="F88" s="282">
        <v>521</v>
      </c>
      <c r="G88" s="283">
        <v>263</v>
      </c>
      <c r="H88" s="283">
        <v>559</v>
      </c>
      <c r="I88" s="281">
        <v>1115</v>
      </c>
      <c r="J88" s="281">
        <v>839</v>
      </c>
      <c r="K88" s="283">
        <v>370</v>
      </c>
      <c r="L88" s="283">
        <v>198</v>
      </c>
      <c r="M88" s="279">
        <v>560</v>
      </c>
      <c r="N88" s="279">
        <v>429</v>
      </c>
      <c r="O88" s="191"/>
      <c r="P88" s="191"/>
      <c r="Q88" s="191"/>
      <c r="R88" s="192"/>
      <c r="S88" s="191"/>
      <c r="T88" s="191"/>
      <c r="U88" s="191"/>
      <c r="V88" s="191"/>
      <c r="W88" s="191"/>
      <c r="X88" s="191"/>
    </row>
    <row r="89" spans="2:24" ht="15.75" x14ac:dyDescent="0.25">
      <c r="B89" s="294" t="s">
        <v>254</v>
      </c>
      <c r="C89" s="281">
        <v>3525</v>
      </c>
      <c r="D89" s="281">
        <v>2535</v>
      </c>
      <c r="E89" s="281">
        <v>160</v>
      </c>
      <c r="F89" s="281">
        <v>259</v>
      </c>
      <c r="G89" s="281">
        <v>83</v>
      </c>
      <c r="H89" s="281">
        <v>309</v>
      </c>
      <c r="I89" s="281">
        <v>493</v>
      </c>
      <c r="J89" s="281">
        <v>648</v>
      </c>
      <c r="K89" s="281">
        <v>152</v>
      </c>
      <c r="L89" s="281">
        <v>80</v>
      </c>
      <c r="M89" s="281">
        <v>127</v>
      </c>
      <c r="N89" s="281">
        <v>195</v>
      </c>
    </row>
    <row r="92" spans="2:24" ht="18.75" x14ac:dyDescent="0.3">
      <c r="B92" s="343" t="s">
        <v>139</v>
      </c>
      <c r="C92" s="343"/>
      <c r="D92" s="343"/>
      <c r="E92" s="343"/>
      <c r="F92" s="343"/>
      <c r="G92" s="343"/>
      <c r="H92" s="343"/>
      <c r="I92" s="343"/>
      <c r="J92" s="343"/>
      <c r="K92" s="343"/>
      <c r="L92" s="343"/>
    </row>
    <row r="94" spans="2:24" ht="15.75" x14ac:dyDescent="0.25">
      <c r="B94" s="341" t="s">
        <v>260</v>
      </c>
      <c r="C94" s="341"/>
      <c r="D94" s="341"/>
      <c r="E94" s="340" t="s">
        <v>223</v>
      </c>
      <c r="F94" s="340"/>
      <c r="G94" s="263"/>
      <c r="H94" s="341" t="s">
        <v>104</v>
      </c>
      <c r="I94" s="341"/>
      <c r="J94" s="341"/>
      <c r="K94" s="341"/>
    </row>
    <row r="95" spans="2:24" x14ac:dyDescent="0.25">
      <c r="B95" s="103"/>
      <c r="C95" s="103"/>
      <c r="D95" s="103"/>
      <c r="E95" s="103"/>
      <c r="F95" s="103"/>
      <c r="G95" s="103"/>
      <c r="H95" s="103"/>
      <c r="I95" s="103"/>
    </row>
    <row r="96" spans="2:24" ht="15.75" x14ac:dyDescent="0.25">
      <c r="B96" s="112" t="s">
        <v>3</v>
      </c>
      <c r="C96" s="113" t="s">
        <v>222</v>
      </c>
      <c r="E96" s="55" t="s">
        <v>147</v>
      </c>
      <c r="F96" s="56" t="s">
        <v>218</v>
      </c>
      <c r="H96" s="118" t="s">
        <v>140</v>
      </c>
      <c r="I96" s="119" t="s">
        <v>259</v>
      </c>
    </row>
    <row r="97" spans="2:16" ht="15.75" x14ac:dyDescent="0.25">
      <c r="B97" s="111" t="s">
        <v>14</v>
      </c>
      <c r="C97" s="114">
        <v>92488</v>
      </c>
      <c r="E97" s="123" t="s">
        <v>100</v>
      </c>
      <c r="F97" s="58">
        <v>54382</v>
      </c>
      <c r="H97" s="57" t="s">
        <v>41</v>
      </c>
      <c r="I97" s="58">
        <v>36870</v>
      </c>
      <c r="L97" s="13"/>
      <c r="P97" s="13"/>
    </row>
    <row r="98" spans="2:16" ht="15.75" x14ac:dyDescent="0.25">
      <c r="B98" s="111" t="s">
        <v>10</v>
      </c>
      <c r="C98" s="114">
        <v>87544</v>
      </c>
      <c r="E98" s="302" t="s">
        <v>98</v>
      </c>
      <c r="F98" s="305">
        <v>49056</v>
      </c>
      <c r="H98" s="57" t="s">
        <v>204</v>
      </c>
      <c r="I98" s="267">
        <v>18830</v>
      </c>
    </row>
    <row r="99" spans="2:16" ht="15.75" x14ac:dyDescent="0.25">
      <c r="B99" s="111" t="s">
        <v>7</v>
      </c>
      <c r="C99" s="114">
        <v>79314</v>
      </c>
      <c r="E99" s="302" t="s">
        <v>97</v>
      </c>
      <c r="F99" s="305">
        <v>25707</v>
      </c>
      <c r="H99" s="57" t="s">
        <v>43</v>
      </c>
      <c r="I99" s="58">
        <v>26243</v>
      </c>
    </row>
    <row r="100" spans="2:16" ht="16.5" thickBot="1" x14ac:dyDescent="0.3">
      <c r="B100" s="111" t="s">
        <v>16</v>
      </c>
      <c r="C100" s="114">
        <v>75554</v>
      </c>
      <c r="E100" s="302" t="s">
        <v>102</v>
      </c>
      <c r="F100" s="305">
        <v>19535</v>
      </c>
      <c r="H100" s="120" t="s">
        <v>44</v>
      </c>
      <c r="I100" s="121">
        <v>6615</v>
      </c>
    </row>
    <row r="101" spans="2:16" ht="16.5" thickTop="1" x14ac:dyDescent="0.25">
      <c r="B101" s="111" t="s">
        <v>6</v>
      </c>
      <c r="C101" s="114">
        <v>33499</v>
      </c>
      <c r="E101" s="302" t="s">
        <v>99</v>
      </c>
      <c r="F101" s="305">
        <v>18791</v>
      </c>
      <c r="H101" s="166" t="s">
        <v>45</v>
      </c>
      <c r="I101" s="167">
        <f>I97+I98+I99+I100</f>
        <v>88558</v>
      </c>
    </row>
    <row r="102" spans="2:16" ht="15.75" x14ac:dyDescent="0.25">
      <c r="B102" s="111" t="s">
        <v>13</v>
      </c>
      <c r="C102" s="114">
        <v>20854</v>
      </c>
      <c r="E102" s="302" t="s">
        <v>244</v>
      </c>
      <c r="F102" s="305">
        <v>17061</v>
      </c>
    </row>
    <row r="103" spans="2:16" ht="15.75" x14ac:dyDescent="0.25">
      <c r="B103" s="111" t="s">
        <v>9</v>
      </c>
      <c r="C103" s="114">
        <v>14365</v>
      </c>
      <c r="E103" s="303" t="s">
        <v>167</v>
      </c>
      <c r="F103" s="304">
        <f>$C$126-(SUM(F97:F102))</f>
        <v>281110</v>
      </c>
    </row>
    <row r="104" spans="2:16" ht="15.75" x14ac:dyDescent="0.25">
      <c r="B104" s="111" t="s">
        <v>17</v>
      </c>
      <c r="C104" s="114">
        <v>13123</v>
      </c>
      <c r="E104" s="7"/>
      <c r="F104" s="306"/>
      <c r="G104" s="7"/>
    </row>
    <row r="105" spans="2:16" ht="15.75" x14ac:dyDescent="0.25">
      <c r="B105" s="111" t="s">
        <v>5</v>
      </c>
      <c r="C105" s="114">
        <v>10590</v>
      </c>
      <c r="E105" s="172"/>
      <c r="F105" s="169"/>
      <c r="G105" s="7"/>
    </row>
    <row r="106" spans="2:16" ht="15.75" x14ac:dyDescent="0.25">
      <c r="B106" s="111" t="s">
        <v>25</v>
      </c>
      <c r="C106" s="114">
        <v>9422</v>
      </c>
      <c r="E106" s="168"/>
      <c r="F106" s="169"/>
      <c r="G106" s="7"/>
    </row>
    <row r="107" spans="2:16" ht="15.75" x14ac:dyDescent="0.25">
      <c r="B107" s="111" t="s">
        <v>15</v>
      </c>
      <c r="C107" s="114">
        <v>7342</v>
      </c>
      <c r="E107" s="168"/>
      <c r="F107" s="169"/>
      <c r="G107" s="7"/>
    </row>
    <row r="108" spans="2:16" ht="15.75" x14ac:dyDescent="0.25">
      <c r="B108" s="111" t="s">
        <v>18</v>
      </c>
      <c r="C108" s="114">
        <v>4791</v>
      </c>
      <c r="E108" s="13"/>
      <c r="G108" s="13"/>
    </row>
    <row r="109" spans="2:16" ht="15.75" x14ac:dyDescent="0.25">
      <c r="B109" s="111" t="s">
        <v>11</v>
      </c>
      <c r="C109" s="114">
        <v>2453</v>
      </c>
    </row>
    <row r="110" spans="2:16" ht="15.75" x14ac:dyDescent="0.25">
      <c r="B110" s="111" t="s">
        <v>8</v>
      </c>
      <c r="C110" s="114">
        <v>2073</v>
      </c>
    </row>
    <row r="111" spans="2:16" ht="15.75" x14ac:dyDescent="0.25">
      <c r="B111" s="111" t="s">
        <v>19</v>
      </c>
      <c r="C111" s="114">
        <v>2011</v>
      </c>
    </row>
    <row r="112" spans="2:16" ht="15.75" x14ac:dyDescent="0.25">
      <c r="B112" s="111" t="s">
        <v>4</v>
      </c>
      <c r="C112" s="114">
        <v>1652</v>
      </c>
      <c r="E112" s="340" t="s">
        <v>105</v>
      </c>
      <c r="F112" s="340"/>
      <c r="G112" s="340"/>
      <c r="H112" s="340"/>
      <c r="I112" s="340"/>
    </row>
    <row r="113" spans="2:9" ht="15.75" x14ac:dyDescent="0.25">
      <c r="B113" s="111" t="s">
        <v>21</v>
      </c>
      <c r="C113" s="114">
        <v>1401</v>
      </c>
    </row>
    <row r="114" spans="2:9" ht="31.5" x14ac:dyDescent="0.25">
      <c r="B114" s="111" t="s">
        <v>0</v>
      </c>
      <c r="C114" s="114">
        <v>1089</v>
      </c>
      <c r="E114" s="182" t="s">
        <v>233</v>
      </c>
      <c r="F114" s="182" t="s">
        <v>41</v>
      </c>
      <c r="G114" s="296" t="s">
        <v>204</v>
      </c>
      <c r="H114" s="182" t="s">
        <v>109</v>
      </c>
      <c r="I114" s="182" t="s">
        <v>110</v>
      </c>
    </row>
    <row r="115" spans="2:9" ht="15.75" x14ac:dyDescent="0.25">
      <c r="B115" s="111" t="s">
        <v>2</v>
      </c>
      <c r="C115" s="114">
        <v>1049</v>
      </c>
      <c r="E115" s="183">
        <v>2023</v>
      </c>
      <c r="F115" s="185">
        <v>2476</v>
      </c>
      <c r="G115" s="182">
        <v>458</v>
      </c>
      <c r="H115" s="182">
        <v>171</v>
      </c>
      <c r="I115" s="185">
        <f>Tabelle33[[#This Row],[Zentrale MMR]]+Tabelle33[[#This Row],[Westliche MMR &amp; Atlantikroute]]+Tabelle33[[#This Row],[Östliche MMR ]]</f>
        <v>3105</v>
      </c>
    </row>
    <row r="116" spans="2:9" ht="15.75" x14ac:dyDescent="0.25">
      <c r="B116" s="111" t="s">
        <v>24</v>
      </c>
      <c r="C116" s="114">
        <v>894</v>
      </c>
      <c r="E116" s="247">
        <v>2024</v>
      </c>
      <c r="F116" s="185">
        <v>1719</v>
      </c>
      <c r="G116" s="185">
        <v>441</v>
      </c>
      <c r="H116" s="185">
        <v>173</v>
      </c>
      <c r="I116" s="185">
        <f>Tabelle33[[#This Row],[Zentrale MMR]]+Tabelle33[[#This Row],[Westliche MMR &amp; Atlantikroute]]+Tabelle33[[#This Row],[Östliche MMR ]]</f>
        <v>2333</v>
      </c>
    </row>
    <row r="117" spans="2:9" ht="15.75" x14ac:dyDescent="0.25">
      <c r="B117" s="111" t="s">
        <v>22</v>
      </c>
      <c r="C117" s="114">
        <v>805</v>
      </c>
      <c r="E117" s="295" t="s">
        <v>257</v>
      </c>
      <c r="F117" s="279">
        <v>670</v>
      </c>
      <c r="G117" s="279">
        <v>362</v>
      </c>
      <c r="H117" s="279">
        <v>132</v>
      </c>
      <c r="I117" s="186">
        <f>Tabelle33[[#This Row],[Zentrale MMR]]+Tabelle33[[#This Row],[Westliche MMR &amp; Atlantikroute]]+Tabelle33[[#This Row],[Östliche MMR ]]</f>
        <v>1164</v>
      </c>
    </row>
    <row r="118" spans="2:9" ht="15.75" x14ac:dyDescent="0.25">
      <c r="B118" s="111" t="s">
        <v>23</v>
      </c>
      <c r="C118" s="114">
        <v>766</v>
      </c>
    </row>
    <row r="119" spans="2:9" ht="15.75" x14ac:dyDescent="0.25">
      <c r="B119" s="111" t="s">
        <v>20</v>
      </c>
      <c r="C119" s="114">
        <v>768</v>
      </c>
    </row>
    <row r="120" spans="2:9" ht="15.75" x14ac:dyDescent="0.25">
      <c r="B120" s="111" t="s">
        <v>12</v>
      </c>
      <c r="C120" s="114">
        <v>640</v>
      </c>
    </row>
    <row r="121" spans="2:9" ht="15.75" x14ac:dyDescent="0.25">
      <c r="B121" s="111" t="s">
        <v>27</v>
      </c>
      <c r="C121" s="114">
        <v>606</v>
      </c>
    </row>
    <row r="122" spans="2:9" ht="15.75" x14ac:dyDescent="0.25">
      <c r="B122" s="111" t="s">
        <v>1</v>
      </c>
      <c r="C122" s="114">
        <v>204</v>
      </c>
    </row>
    <row r="123" spans="2:9" ht="15.75" x14ac:dyDescent="0.25">
      <c r="B123" s="111" t="s">
        <v>26</v>
      </c>
      <c r="C123" s="114">
        <v>187</v>
      </c>
    </row>
    <row r="124" spans="2:9" ht="15.75" x14ac:dyDescent="0.25">
      <c r="B124" s="111" t="s">
        <v>29</v>
      </c>
      <c r="C124" s="114">
        <v>101</v>
      </c>
    </row>
    <row r="125" spans="2:9" ht="15.75" x14ac:dyDescent="0.25">
      <c r="B125" s="111" t="s">
        <v>28</v>
      </c>
      <c r="C125" s="114">
        <v>57</v>
      </c>
    </row>
    <row r="126" spans="2:9" ht="15.75" x14ac:dyDescent="0.25">
      <c r="B126" s="310" t="s">
        <v>45</v>
      </c>
      <c r="C126" s="311">
        <f>SUBTOTAL(109,Tabelle23[AA 2025])</f>
        <v>465642</v>
      </c>
    </row>
  </sheetData>
  <mergeCells count="16">
    <mergeCell ref="Q2:Z2"/>
    <mergeCell ref="B2:L2"/>
    <mergeCell ref="B84:I84"/>
    <mergeCell ref="B52:I52"/>
    <mergeCell ref="B45:I45"/>
    <mergeCell ref="B39:I39"/>
    <mergeCell ref="B64:D64"/>
    <mergeCell ref="B76:D76"/>
    <mergeCell ref="B58:I58"/>
    <mergeCell ref="S3:T3"/>
    <mergeCell ref="E112:I112"/>
    <mergeCell ref="B94:D94"/>
    <mergeCell ref="H94:K94"/>
    <mergeCell ref="B37:L37"/>
    <mergeCell ref="B92:L92"/>
    <mergeCell ref="E94:F94"/>
  </mergeCells>
  <pageMargins left="0.7" right="0.7" top="0.78740157499999996" bottom="0.78740157499999996" header="0.3" footer="0.3"/>
  <pageSetup orientation="portrait" r:id="rId1"/>
  <legacyDrawing r:id="rId2"/>
  <tableParts count="13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catsources="">
  <f:record>
    <f:field ref="BMFCONFIG_3000_109_BMFDocProperty" text=""/>
    <f:field ref="doc_FSCFOLIO_1_1001_FieldDocumentNumber" text=""/>
    <f:field ref="doc_FSCFOLIO_1_1001_FieldSubject" text="" edit="true"/>
    <f:field ref="FSCFOLIO_1_1001_SignaturesFldCtx_FSCFOLIO_1_1001_FieldLastSignature" text=""/>
    <f:field ref="FSCFOLIO_1_1001_SignaturesFldCtx_FSCFOLIO_1_1001_FieldLastSignatureBy" text=""/>
    <f:field ref="FSCFOLIO_1_1001_SignaturesFldCtx_FSCFOLIO_1_1001_FieldLastSignatureAt" date="" text=""/>
    <f:field ref="FSCFOLIO_1_1001_SignaturesFldCtx_FSCFOLIO_1_1001_FieldLastSignatureRemark" text=""/>
    <f:field ref="FSCFOLIO_1_1001_FieldCurrentUser" text="Julia Czutta, BA"/>
    <f:field ref="FSCFOLIO_1_1001_FieldCurrentDate" text="26.02.2024 10:58"/>
    <f:field ref="objvalidfrom" date="" text="" edit="true"/>
    <f:field ref="objvalidto" date="" text="" edit="true"/>
    <f:field ref="FSCFOLIO_1_1001_FieldReleasedVersionDate" text=""/>
    <f:field ref="FSCFOLIO_1_1001_FieldReleasedVersionNr" text=""/>
    <f:field ref="CCAPRECONFIG_15_1001_Objektname" text="Vergleich_Asylantragszahlen_pro_100000_EW_Stand_14-02-2024" edit="true"/>
    <f:field ref="CCAPRECONFIG_15_1001_Objektname" text="Vergleich_Asylantragszahlen_pro_100000_EW_Stand_14-02-2024" edit="true"/>
    <f:field ref="EIBPRECONFIG_1_1001_FieldEIBAttachments" text="" multiline="true"/>
    <f:field ref="EIBPRECONFIG_1_1001_FieldEIBNextFiles" text="" multiline="true"/>
    <f:field ref="EIBPRECONFIG_1_1001_FieldEIBPreviousFiles" text="" multiline="true"/>
    <f:field ref="EIBPRECONFIG_1_1001_FieldEIBRelatedFiles" text="" multiline="true"/>
    <f:field ref="EIBPRECONFIG_1_1001_FieldEIBCompletedOrdinals" text="" multiline="true"/>
    <f:field ref="EIBPRECONFIG_1_1001_FieldEIBOUAddr" text="" multiline="true"/>
    <f:field ref="EIBPRECONFIG_1_1001_FieldEIBRecipients" text="" multiline="true"/>
    <f:field ref="EIBPRECONFIG_1_1001_FieldEIBSignatures" text="" multiline="true"/>
    <f:field ref="EIBPRECONFIG_1_1001_FieldCCAAddrAbschriftsbemerkung" text="" multiline="true"/>
    <f:field ref="EIBPRECONFIG_1_1001_FieldCCAAddrAdresse" text="" multiline="true"/>
    <f:field ref="EIBPRECONFIG_1_1001_FieldCCAAddrPostalischeAdresse" text="" multiline="true"/>
    <f:field ref="EIBPRECONFIG_1_1001_FieldCCAIncomingSubject" text="" multiline="true"/>
    <f:field ref="EIBPRECONFIG_1_1001_FieldCCAPersonalSubjAddress" text="" multiline="true"/>
    <f:field ref="EIBPRECONFIG_1_1001_FieldCCASubfileSubject" text="" multiline="true"/>
    <f:field ref="EIBPRECONFIG_1_1001_FieldCCASubject" text="" multiline="true"/>
    <f:field ref="EIBVFGH_15_1700_FieldPartPlaintiffList" text="" multiline="true"/>
    <f:field ref="EIBVFGH_15_1700_FieldGoesOutToList" text="" multiline="true"/>
    <f:field ref="CUSTOMIZATIONRESSORTBMF_103_2800_FieldRecipientsEmailBMF" text="" multiline="true"/>
    <f:field ref="objname" text="Vergleich_Asylantragszahlen_pro_100000_EW_Stand_14-02-2024" edit="true"/>
    <f:field ref="objsubject" text="" edit="true"/>
    <f:field ref="objcreatedby" text="Yousefi, Shayan, MLitt., MA(Hons.)"/>
    <f:field ref="objcreatedat" date="2023-11-29T12:37:55" text="29.11.2023 12:37:55"/>
    <f:field ref="objchangedby" text="Czutta, Julia, BA"/>
    <f:field ref="objmodifiedat" date="2024-02-23T16:33:22" text="23.02.2024 16:33:22"/>
  </f:record>
  <f:display text="Allgemein">
    <f:field ref="BMFCONFIG_3000_109_BMFDocProperty" text="BMFMailEmpfänger"/>
    <f:field ref="FSCFOLIO_1_1001_FieldCurrentUser" text="Aktueller Benutzer"/>
    <f:field ref="FSCFOLIO_1_1001_FieldCurrentDate" text="Aktueller Zeitpunkt"/>
    <f:field ref="objvalidfrom" text="Gültig ab" dateonly="true"/>
    <f:field ref="objvalidto" text="Gültig bis" dateonly="true"/>
    <f:field ref="FSCFOLIO_1_1001_FieldReleasedVersionDate" text="Freigegebene Version vom"/>
    <f:field ref="FSCFOLIO_1_1001_FieldReleasedVersionNr" text="Freigegebene Versionsnummer"/>
    <f:field ref="CCAPRECONFIG_15_1001_Objektname" text="Objektname"/>
    <f:field ref="EIBPRECONFIG_1_1001_FieldEIBAttachments" text="Beilagen"/>
    <f:field ref="EIBPRECONFIG_1_1001_FieldEIBNextFiles" text="Nachzahlen"/>
    <f:field ref="EIBPRECONFIG_1_1001_FieldEIBPreviousFiles" text="Vorzahlen"/>
    <f:field ref="EIBPRECONFIG_1_1001_FieldEIBRelatedFiles" text="Bezugszahlen"/>
    <f:field ref="EIBPRECONFIG_1_1001_FieldEIBCompletedOrdinals" text="Miterledigte Akten"/>
    <f:field ref="EIBPRECONFIG_1_1001_FieldEIBOUAddr" text="Adresse der OE"/>
    <f:field ref="EIBPRECONFIG_1_1001_FieldEIBRecipients" text="Empfänger"/>
    <f:field ref="EIBPRECONFIG_1_1001_FieldEIBSignatures" text="Unterschriften"/>
    <f:field ref="EIBPRECONFIG_1_1001_FieldCCAAddrAbschriftsbemerkung" text="Abschriftsbemerkung"/>
    <f:field ref="EIBPRECONFIG_1_1001_FieldCCAAddrAdresse" text="Adresse"/>
    <f:field ref="EIBPRECONFIG_1_1001_FieldCCAAddrPostalischeAdresse" text="PostalischeAdresse"/>
    <f:field ref="EIBPRECONFIG_1_1001_FieldCCAIncomingSubject" text="EST-Betreff"/>
    <f:field ref="EIBPRECONFIG_1_1001_FieldCCAPersonalSubjAddress" text="Adresse (Namenszahl)"/>
    <f:field ref="EIBPRECONFIG_1_1001_FieldCCASubfileSubject" text="Betreff des Geschäftsstücks"/>
    <f:field ref="EIBPRECONFIG_1_1001_FieldCCASubject" text="Gegenstand"/>
    <f:field ref="EIBVFGH_15_1700_FieldPartPlaintiffList" text="Liste der Antragsteller"/>
    <f:field ref="EIBVFGH_15_1700_FieldGoesOutToList" text="Ergeht an Liste"/>
    <f:field ref="CUSTOMIZATIONRESSORTBMF_103_2800_FieldRecipientsEmailBMF" text="Empfänger Mail BMF"/>
    <f:field ref="objname" text="Name"/>
    <f:field ref="objsubject" text="Anmerkungen"/>
    <f:field ref="objcreatedby" text="Erzeugt von"/>
    <f:field ref="objcreatedat" text="Erzeugt am/um"/>
    <f:field ref="objchangedby" text="Letzte Änderung von"/>
    <f:field ref="objmodifiedat" text="Letzte Änderung am/um"/>
  </f:display>
  <f:display text="Serienbrief">
    <f:field ref="doc_FSCFOLIO_1_1001_FieldDocumentNumber" text="Dokument Nummer"/>
    <f:field ref="doc_FSCFOLIO_1_1001_FieldSubject" text="Betreff"/>
  </f:display>
  <f:display text="Unterschriften">
    <f:field ref="FSCFOLIO_1_1001_SignaturesFldCtx_FSCFOLIO_1_1001_FieldLastSignature" text="Letzte Unterschrift"/>
    <f:field ref="FSCFOLIO_1_1001_SignaturesFldCtx_FSCFOLIO_1_1001_FieldLastSignatureBy" text="Letzte Unterschrift von"/>
    <f:field ref="FSCFOLIO_1_1001_SignaturesFldCtx_FSCFOLIO_1_1001_FieldLastSignatureAt" text="Letzte Unterschrift am/um"/>
    <f:field ref="FSCFOLIO_1_1001_SignaturesFldCtx_FSCFOLIO_1_1001_FieldLastSignatureRemark" text="Bemerkung der letzten Unterschrift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1</vt:i4>
      </vt:variant>
    </vt:vector>
  </HeadingPairs>
  <TitlesOfParts>
    <vt:vector size="12" baseType="lpstr">
      <vt:lpstr>Asyl und Migrationsbericht</vt:lpstr>
      <vt:lpstr>(0) AA EU 2023</vt:lpstr>
      <vt:lpstr>(1) AA EU 2024</vt:lpstr>
      <vt:lpstr>(2) AA EU 2025</vt:lpstr>
      <vt:lpstr>(3) AA EUMS 2015-2025</vt:lpstr>
      <vt:lpstr>(4) Migrationsrouten EU</vt:lpstr>
      <vt:lpstr>(5) AA und Aufgriffe AT</vt:lpstr>
      <vt:lpstr>(6) Herkunftsländer AA in AT</vt:lpstr>
      <vt:lpstr>(7) Nationale Zahlen AT</vt:lpstr>
      <vt:lpstr>(8) UA StA EUMS 2025</vt:lpstr>
      <vt:lpstr>BEARBEITUNG</vt:lpstr>
      <vt:lpstr>'Asyl und Migrationsbericht'!Druckbereich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CZUTTA Julia</dc:creator>
  <cp:lastModifiedBy>CSOERSZ Gregor &lt;BMEIA/IV.2c&gt;</cp:lastModifiedBy>
  <cp:lastPrinted>2024-03-22T08:46:24Z</cp:lastPrinted>
  <dcterms:created xsi:type="dcterms:W3CDTF">2023-11-29T10:53:19Z</dcterms:created>
  <dcterms:modified xsi:type="dcterms:W3CDTF">2025-09-26T07:48:14Z</dcterms:modified>
  <cp:contentStatus/>
</cp:coreProperties>
</file>